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 name="Hoja2" sheetId="2" state="hidden" r:id="rId2"/>
  </sheets>
  <definedNames>
    <definedName name="_xlnm._FilterDatabase" localSheetId="0" hidden="1">Hoja1!$A$14:$H$126</definedName>
    <definedName name="_xlnm.Print_Area" localSheetId="0">Hoja1!$A$1:$H$127</definedName>
    <definedName name="_xlnm.Print_Titles" localSheetId="0">Hoja1!$1:$14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1" l="1"/>
  <c r="A23" i="1"/>
  <c r="H107" i="1" l="1"/>
  <c r="H105" i="1"/>
  <c r="H103" i="1"/>
  <c r="H101" i="1"/>
  <c r="H115" i="1" l="1"/>
  <c r="H99" i="1"/>
  <c r="H113" i="1"/>
  <c r="H111" i="1"/>
  <c r="H75" i="1" l="1"/>
  <c r="F28" i="2"/>
  <c r="H109" i="1"/>
  <c r="H39" i="1"/>
  <c r="C27" i="2" l="1"/>
  <c r="E18" i="2" l="1"/>
  <c r="C18" i="2"/>
  <c r="H69" i="1" l="1"/>
  <c r="H67" i="1"/>
  <c r="H65" i="1"/>
  <c r="H63" i="1"/>
  <c r="H61" i="1"/>
  <c r="H59" i="1"/>
  <c r="H57" i="1"/>
  <c r="H55" i="1"/>
  <c r="H53" i="1"/>
  <c r="H51" i="1"/>
  <c r="H49" i="1"/>
  <c r="H47" i="1" l="1"/>
  <c r="H120" i="1"/>
  <c r="H119" i="1"/>
  <c r="G117" i="1" s="1"/>
  <c r="H97" i="1"/>
  <c r="H95" i="1"/>
  <c r="H93" i="1"/>
  <c r="H91" i="1"/>
  <c r="H87" i="1"/>
  <c r="H85" i="1"/>
  <c r="H83" i="1"/>
  <c r="H81" i="1"/>
  <c r="H79" i="1"/>
  <c r="H77" i="1"/>
  <c r="H73" i="1"/>
  <c r="H45" i="1"/>
  <c r="H43" i="1"/>
  <c r="H41" i="1"/>
  <c r="H37" i="1"/>
  <c r="H35" i="1"/>
  <c r="H33" i="1"/>
  <c r="H29" i="1"/>
  <c r="H27" i="1"/>
  <c r="H21" i="1"/>
  <c r="H17" i="1" l="1"/>
  <c r="A21" i="1" l="1"/>
  <c r="A27" i="1" s="1"/>
  <c r="A29" i="1" l="1"/>
  <c r="A33" i="1" s="1"/>
  <c r="A35" i="1" s="1"/>
  <c r="A37" i="1" s="1"/>
  <c r="A39" i="1" s="1"/>
  <c r="A41" i="1" l="1"/>
  <c r="A43" i="1" s="1"/>
  <c r="A45" i="1" s="1"/>
  <c r="A47" i="1" s="1"/>
  <c r="A49" i="1" l="1"/>
  <c r="A51" i="1" s="1"/>
  <c r="A53" i="1" s="1"/>
  <c r="A55" i="1" s="1"/>
  <c r="A57" i="1" s="1"/>
  <c r="A59" i="1" s="1"/>
  <c r="A61" i="1" s="1"/>
  <c r="A63" i="1" s="1"/>
  <c r="A65" i="1" s="1"/>
  <c r="A67" i="1" s="1"/>
  <c r="A69" i="1" s="1"/>
  <c r="A73" i="1" s="1"/>
  <c r="A75" i="1" s="1"/>
  <c r="A77" i="1" s="1"/>
  <c r="A79" i="1" s="1"/>
  <c r="A81" i="1" s="1"/>
  <c r="A83" i="1" s="1"/>
  <c r="A85" i="1" s="1"/>
  <c r="A87" i="1" s="1"/>
  <c r="A91" i="1" s="1"/>
  <c r="A93" i="1" s="1"/>
  <c r="A95" i="1" s="1"/>
  <c r="A97" i="1" l="1"/>
  <c r="A109" i="1" l="1"/>
  <c r="A99" i="1"/>
  <c r="A101" i="1" s="1"/>
  <c r="A103" i="1" s="1"/>
  <c r="A105" i="1" s="1"/>
  <c r="A107" i="1" s="1"/>
  <c r="A119" i="1" l="1"/>
  <c r="A120" i="1" s="1"/>
  <c r="A111" i="1"/>
  <c r="A113" i="1" s="1"/>
  <c r="A115" i="1" s="1"/>
</calcChain>
</file>

<file path=xl/sharedStrings.xml><?xml version="1.0" encoding="utf-8"?>
<sst xmlns="http://schemas.openxmlformats.org/spreadsheetml/2006/main" count="146" uniqueCount="105">
  <si>
    <t>SUBSECRETARIA DE INFRAESTRUCTURA</t>
  </si>
  <si>
    <t xml:space="preserve">DIRECCION DE PROYECTOS </t>
  </si>
  <si>
    <t>FOLIO No.</t>
  </si>
  <si>
    <t>LICITACION:</t>
  </si>
  <si>
    <t>CONSECUTIVO</t>
  </si>
  <si>
    <t>No. CPTO.</t>
  </si>
  <si>
    <t>CONCEPTO</t>
  </si>
  <si>
    <t>UNID.</t>
  </si>
  <si>
    <t>CANT.</t>
  </si>
  <si>
    <t>I.V.A</t>
  </si>
  <si>
    <t>TOTAL</t>
  </si>
  <si>
    <t>P.U.</t>
  </si>
  <si>
    <t>PRECIO CON LETRA</t>
  </si>
  <si>
    <t>IMPORTE</t>
  </si>
  <si>
    <t>SUBTOTAL</t>
  </si>
  <si>
    <t>A</t>
  </si>
  <si>
    <t>PRELIMINARES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</si>
  <si>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</si>
  <si>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010.001.040.00080</t>
  </si>
  <si>
    <t>M2</t>
  </si>
  <si>
    <t>A1</t>
  </si>
  <si>
    <t>TRAZO Y NIVELACION</t>
  </si>
  <si>
    <t>A2</t>
  </si>
  <si>
    <t>RETIROS Y DEMOLICIONES</t>
  </si>
  <si>
    <t>M3</t>
  </si>
  <si>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</si>
  <si>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t>CORTES Y RELLENOS</t>
  </si>
  <si>
    <t>C</t>
  </si>
  <si>
    <t>OBRA CIVIL</t>
  </si>
  <si>
    <t>ML</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</si>
  <si>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</si>
  <si>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D</t>
  </si>
  <si>
    <t>ACABADOS</t>
  </si>
  <si>
    <t>PZA</t>
  </si>
  <si>
    <t>MALLA GEOTEXTIL NO TEJIDO DE POLIPROPILENO 170GR/M2, PARA CONTROL DE HIERBAS, INCLUYE: SUMINISTRO Y COLOCACIÓN, MATERIALES, HERRAMIENTAS, EQUIPO, MANO DE OBRA Y TODO LO NECESARIO PARA SU CORRECTA EJECUCIÓN.</t>
  </si>
  <si>
    <t>SUMINISTRO Y COLOCACION DE MULCH ASTILLA DE PINO COLOR NATURAL CAPA DE 5 CMS,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</si>
  <si>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</si>
  <si>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F</t>
  </si>
  <si>
    <t>MOBILIARIO URBANO</t>
  </si>
  <si>
    <t>SUMINISTRO E INSTALACION DE RIBETE PARA JARDIN ROYAL DIAMOND DE 12 CMS O EQUIVALENTE, FIJADO CON ESTACAS DE ACERO, INCLUYE:  MATERIALES, HERRAMIENTAS, EQUIPO, MANO DE OBRA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</si>
  <si>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</si>
  <si>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KG</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</si>
  <si>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</si>
  <si>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</si>
  <si>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</si>
  <si>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</si>
  <si>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JGO</t>
  </si>
  <si>
    <t>G</t>
  </si>
  <si>
    <r>
      <t xml:space="preserve">SUMINISTRO Y APLICACIÓN DE </t>
    </r>
    <r>
      <rPr>
        <b/>
        <sz val="9"/>
        <color rgb="FF000000"/>
        <rFont val="Calibri"/>
        <family val="2"/>
        <scheme val="minor"/>
      </rPr>
      <t xml:space="preserve">EMULSIÓN ACRÍLICA COLORPLUS, MARCA SPORTMASTER, </t>
    </r>
    <r>
      <rPr>
        <sz val="9"/>
        <color rgb="FF000000"/>
        <rFont val="Calibri"/>
        <family val="2"/>
        <scheme val="minor"/>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</si>
  <si>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</si>
  <si>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</si>
  <si>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</si>
  <si>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</si>
  <si>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</si>
  <si>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010.020.152.00060</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</si>
  <si>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</si>
  <si>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</si>
  <si>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</si>
  <si>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</si>
  <si>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</si>
  <si>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</si>
  <si>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</si>
  <si>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</si>
  <si>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</si>
  <si>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</si>
  <si>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</si>
  <si>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</si>
  <si>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</si>
  <si>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</si>
  <si>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r>
      <rPr>
        <b/>
        <sz val="9"/>
        <color theme="1"/>
        <rFont val="Calibri"/>
        <family val="2"/>
        <scheme val="minor"/>
      </rPr>
      <t>DEMOLICIÓN  DE GUARNICION DE CONCRETO</t>
    </r>
    <r>
      <rPr>
        <sz val="9"/>
        <color theme="1"/>
        <rFont val="Calibri"/>
        <family val="2"/>
        <scheme val="minor"/>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</si>
  <si>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Calibri"/>
        <family val="2"/>
        <scheme val="minor"/>
      </rPr>
      <t>CORTE DE MATERIAL DE CUALQUIER TIPO CON MÁQUINA</t>
    </r>
    <r>
      <rPr>
        <sz val="9"/>
        <color theme="1"/>
        <rFont val="Calibri"/>
        <family val="2"/>
        <scheme val="minor"/>
      </rPr>
      <t xml:space="preserve"> HASTA NIVEL DE RASANTE DE ACUERDO A PLATAFORMAS DE PROYECTO. INCLUYE ACAMELLONAMIENTO, RETIRO DEL MATERIAL FUERA DE LA OBRA, MAQUINARIA, EQUIPO, HERRAMIENTA Y MANO DE OBRA. VOLUMEN MEDIDO EN SECCIÓN.</t>
    </r>
  </si>
  <si>
    <t>CORTE</t>
  </si>
  <si>
    <t>RELLENO</t>
  </si>
  <si>
    <t>SUMINISTRO, ELABORACIÓN DE BANQUETA  Y ANDADORES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</si>
  <si>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piso </t>
  </si>
  <si>
    <t>GUARNICION DE CONCRETO DE CONCRETO F´c=200 KG/CM2, TIPO ESTANDAR DE 35 X 45 CM (VER DETALLES EN PLANO)  INCLUYE: MATERIALES,  ACARREOS, DESPERDICIOS, CIMBRA Y DESCIMBRA, EQUIPO, HERRAMIENTA Y MANO DE OBRA.</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</si>
  <si>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EXCAVACIONES, RELLENOS,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</si>
  <si>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EXCAVACION, RELLENO,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</si>
  <si>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Y COLOCACION DE GRAVA GRIS OSCURO DE 3/4 EXTENDIDA CON MEDIOS MECÁNICOS, HASTA FORMAR UNA CAPA UNIFORME ESPESOR VARIABLE (VER DETALLES EN PLANOS). INCLUYE. MATERIALES, HERRAMIENTA, MANO DE OBRA, TENDIDO, NIVELACIÓN Y TODO LO NECESARIO PARA SU CORRECTA INSTALACION.</t>
  </si>
  <si>
    <t>SUMINISTRO Y COLOCACION DE GRAVA GRIS DE 3/4 EXTENDIDA CON MEDIOS MECÁNICOS, HASTA FORMAR UNA CAPA UNIFORME ESPESOR VARIABLE (VER DETALLES EN PLANOS). INCLUYE. MATERIALES, HERRAMIENTA, MANO DE OBRA, TENDIDO, NIVELACIÓN Y TODO LO NECESARIO PARA SU CORRECTA INSTALACION.</t>
  </si>
  <si>
    <r>
      <t>SUMINISTRO Y APLICACIÓN DE LOSETA DE PIEDRA  SOLUM APP MARCA OPTICRETOS</t>
    </r>
    <r>
      <rPr>
        <b/>
        <sz val="9"/>
        <color rgb="FF000000"/>
        <rFont val="Calibri"/>
        <family val="2"/>
        <scheme val="minor"/>
      </rPr>
      <t xml:space="preserve">, </t>
    </r>
    <r>
      <rPr>
        <sz val="9"/>
        <color rgb="FF000000"/>
        <rFont val="Calibri"/>
        <family val="2"/>
        <scheme val="minor"/>
      </rPr>
      <t xml:space="preserve"> O EQUIVALENTE, COLOR DE ACUERDO A DISEÑO EN PLANOS DE ACABADOS,  INCLUYE: SUMINISTRO, APLICACIÓN DE ACUERDO A ESPECIFICACIONES DEL FABRICANTE, TRAZO, MATERIALES, HERRAMIENTA, EQUIPO, MANO DE OBRA Y TODO LO NECESARIO PARA SU CORRECTA EJECUCIÓN. </t>
    </r>
  </si>
  <si>
    <t xml:space="preserve">SUMINISTRO E INSTALACION DE SISTEMA DE CERCA PERIMETRAL MODULAR "REJA DEACERO MODELO CLASICO O EQUIVALENTE EN CALIDAD" A BASE DE PANELES DE REJA CON PLIEGUES DE REFUERZO (80MM DE BASE X 25MM DE ALTURA A 90°), ELECTROSOLDADOS (NORMA ASTM A-185), GALVANIZADOS (NORMA ASTM A-64), FABRICADOS CON VARILLAS CALIBRE 6 EN 1.00M DE ALTO POR 2.50M DE LARGO CON ABERTURAS DE 5CM X 20CM. INCLUYE RESPECTIVOS POSTES, GALVANIZADOS (POR DENTRO Y POR FUERA NORMA ASTM A-653), DE 2 1/4" X 2 1/4" CALIBRE 16, ALTURA TOTAL DE 1.50M, CON TAPA PLASTICA DE POLIPROPILENO CON PROTECCION A LOS RAYOS UV, ASI COMO SISTEMA DE SUJECION CON ABRAZADERAS METALICAS, DE SOLERA GALVANIZADA Y TROQUELADA CALIBRE 12. TODOS LOS ELEMENTOS PINTADOS CON POLIESTER TERMOENDURECIDO A 100 MICRAS DE ESPESOR MINIMO (NORMA ASTMD-7091) PARA RESISTENCIA AL INTEMPERISMO (NORMA ASTM-G 154-04 ). SE INCLUYE PERNO BISAGRA, TORNILLERIA CABEZA DE COCHE Y TUJERCA DE ACERO INOXIDABLE DE 1 1/4" X 5/16" PARA ABRAZADERAS. SE INCLUYE LA EXCAVACIÓN DE  POZOS Y RETIRO DE MATERIAL PARA LA CORRECTA CIMENTACION DE CADA POSTE, DE 25X25X55CM DE PROFUNDIDAD, CON CONCRETO RESISTENCIA MINIMA 200KG/CM2. </t>
  </si>
  <si>
    <t>SUMINISTRO E INSTALACION DE PUERTA ABATIBLE DE 1M ALTO X 1 M ANCHO EN UNA HOJA FABRICADA A BASE DE "REJA DEACERO MODELO CLASICO O EQUIVALENTE EN CALIDAD" CON BASTIDOR TUBULAR CUADRADO (PTR) DE 1.5" X 1.5", POSTES CARGADORES PTR DE 2.5" X 2.5", BISAGRA ESTANDAR CILINDRICA Y PASADOR PORTA CANDADOS. TODOS LOS ELEMENTOS GALVANIZADOS CLASE III Y PINTADOS CON POLIESTER TERMOENDURECIDO AKZO NOBEL A 100 MICRAS DE ESPESOR MINIMO (NORMA ASTMD-7091) PARA RESISTENCIA AL INTEMPERISMO (NORMA ASTM-G 154-04). SE INCLUYE LA EXCAVACION DE POZOS Y RETIRO DE MATERIAL PARA LA CORRECTA CIMENTACION DE 25X25X60CM DE PROFUNDIDAD, CON CONCRETO DE RESISTENCIA MINIMA 200KG/CM2, PARA AMBOS POSTES CARGADORES DE LA PUERTA</t>
  </si>
  <si>
    <t>BLOQUES DE CONCRETO ARMADO DE 30 X 30 X 60 CMS, ARMADO CON 4 VARIILAS #4 Y ESTRIBOS #3@15 CMS, CON CONCRETO F´C=200KG/CM2 COMO MINIMO, INCLUYE: SUMINISTRO, MATERIALES, EXCAVACION, RELLENOS, HABILIATDO DEL ACERO. COLADO, VIBRADO, CIMBRA, DESCIMBRA, CURADO, RETIRO DE SOBRANTES FUERA DE LA OBRA, HERRAMIENTA, EQUIPO, MANO DE OBRA, Y TODO LO NECESARIO PARA SU CORRECTA EJECUCION</t>
  </si>
  <si>
    <t>MOBILIARIO PARA CALISTENIA FABRICADO A MEDIDA A BASE DE TUBULAR METÁLICO DE 2" DE DIAMETRO C-80 XE ACABADO CON PINTURA ANTICORROSIVA EN ESMALTE COLOR GRIS CLARO SEGUN MUESTRA APROBADA, INCLUYE: SUMINISTRO, MATERIALES,  MANO DE OBRA, HERRAMIENTA, MAQUINARIA, EQUIPO, LIMPIEZA Y TODO LO NECESARIO PARA SU CORRECTA Y COMPLETA EJECUCION.</t>
  </si>
  <si>
    <t>010.050.452.00160</t>
  </si>
  <si>
    <t>SUMINISTRO E INSTALACIÓN DE MALLA PERIMETRAL,100% NYLON, TRATADA PARA INTEMPERIE, HILO CAL. 21 DE 6.00M DE ALTURA,INCLUYE : SUMINISTRO Y COLOCACIÓN POSTES ,TODO LO NECESARIO PARA SU CORRECTA INSTALACIÓN, ANDAMIOS, EQUIPO, HERRAMIENTA Y MANO DE OBRA</t>
  </si>
  <si>
    <t>MOBILIARIO PARA CALISTENIA FABRICADO CON MURO DE BLOCK DE CONCRETO CON ZARPEO Y AFINE POR AMBAS CARAS CON ACABADO PINTURA VINILICA COLOR GRIS,  INCLUYE: SUMINISTRO DE MATERIALES  HASTA EL LUGAR DE SU UTILIZACION, ACARREO, ELEVACIONES, ANDAMIAJES, TRAZOS, CORTES, DESPERDICIOS , RETIRO DE SOBRANTES FUERA DE LA OBRA, EQUIPO A CUALQUIER ALTURA Y NIVEL, HERRAMIENTA  Y MANO DE OBRA Y TODO LO NECESARIO PARA SU CORRECTA EJECUCION.</t>
  </si>
  <si>
    <t>CIMENTACION A BASE DE CONCRETO CICLOPEO DE 30 X 50 CMS ELABORADO CON 40% PIEDRA BOLA Y 60% CONCRETO F´C= 150 KG/CM2, INCLUYE: SUMINISTRO, MATERIALES, 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</si>
  <si>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</si>
  <si>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</si>
  <si>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r>
      <t xml:space="preserve">CONSTRUCCIÓN DE FIRME DE CONCRETO F'C= 200 KG/CM2, ESPESOR DE 10CM, ARMADO CON MALLA ELECTROSOLDADA 66-1010, ACABADO PULIDO Y PENDIENTES  MÍNIMAS  DEL 2% HACIA LOS LADOS. SE INCLUYE GUARNICIÓN DE CONCRETO F'C= 175 KG/CM2 DE 12 CM X 22 CM Y ARMADA CON CASTILLO ARMEX 10-X20-4. LA GUARNICION SE INSTALARÁ EN EL PERÍMETRO DEL FIRME Y SOBRESALE 2.8 CM RESPECTO AL NIVEL DE PISO TERMINADO DEL FIRME, RANURAS EN LA GUARNICION A CADA 1.5 MTS PARA PERMITIR EL DESALOJO DEL AGUA. </t>
    </r>
    <r>
      <rPr>
        <b/>
        <sz val="9"/>
        <color theme="1"/>
        <rFont val="Calibri"/>
        <family val="2"/>
        <scheme val="minor"/>
      </rPr>
      <t>CON CAUCHO RESICLACO COLADO EN SITIO GROSOR 2CM  CON DISEÑO PERSONALIZADO A COLORES.</t>
    </r>
    <r>
      <rPr>
        <sz val="9"/>
        <color theme="1"/>
        <rFont val="Calibri"/>
        <family val="2"/>
        <scheme val="minor"/>
      </rPr>
      <t xml:space="preserve"> INCLUYE CIMBRADO, ARMADO, COLADO, VIBRADO, CURADO, DESCIMBRADO,  RELLENOS CON MATERIAL DE BANCO, HERRAMIENTA, EQUIPO, MANO DE OBRA Y LIMPIEZA FINAL DEL ÁREA</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</si>
  <si>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RD-E231 SERIE PIRAMIDE O EQUIVALENTE APROBADO POR SUPERVISIÓN DE OBRA,  INCLUYE: ESTRUCUTURA DE METAL CON ACABADO EN PINTURA ELEXTROSTÁTICA, Y MALLA,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</si>
  <si>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RD-C266 SERIE MONABLE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</si>
  <si>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RD-ES801 SERIE MULTIFUNCIONAL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</si>
  <si>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t>FECHA: 27-JUL-22</t>
  </si>
  <si>
    <t>PROYECTO   :  CONSTRUCCIÓN DE PARQUE PÚBLICO LINEAL LAS TORRES, GENERAL ESCOBEDO, N.L.</t>
  </si>
  <si>
    <t>OBRA           :  CONSTRUCCIÓN DE PARQUE PÚBLICO LINEAL LAS TORRES, GENERAL ESCOBEDO, N.L.</t>
  </si>
  <si>
    <t>UBICACION   :  AV. LAS TORRES ENTRE CALLE ABASOLO, ISLA DEL SUR E ISLA DE REVILLAGIGEDO</t>
  </si>
  <si>
    <t>MUNICIPIO   :  GENERAL ESCOBEDO, N.L.</t>
  </si>
  <si>
    <t>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</si>
  <si>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DESMONTE DE MATORRALES POR MEDIOS MANUALES O MECÁNICOS. INCLUYE: MAQUINARIA, EQUIPO, RETIRO FUERA DE LA OBRA, HERRAMIENTA Y MANO DE OBRA</t>
  </si>
  <si>
    <t>ANEXO E3</t>
  </si>
  <si>
    <t>JUNTA</t>
  </si>
  <si>
    <t>SMPU-LP-038/2022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</si>
</sst>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_-&quot;$&quot;* #,##0.00_-;\-&quot;$&quot;* #,##0.00_-;_-&quot;$&quot;* &quot;-&quot;??_-;_-@"/>
    <numFmt numFmtId="166" formatCode="_-* #,##0.00_-;\-* #,##0.00_-;_-* &quot;-&quot;??_-;_-@"/>
  </numFmts>
  <fonts count="17" x14ac:knownFonts="1">
    <font>
      <sz val="11"/>
      <color theme="1"/>
      <name val="Calibri"/>
      <family val="2"/>
      <scheme val="minor"/>
    </font>
    <font>
      <sz val="11"/>
      <color theme="1"/>
      <name val="Calibri"/>
      <family val="2"/>
      <scheme val="minor"/>
    </font>
    <font>
      <b/>
      <sz val="9"/>
      <name val="Calibri"/>
      <family val="2"/>
      <scheme val="minor"/>
    </font>
    <font>
      <b/>
      <sz val="10"/>
      <name val="Calibri"/>
      <family val="2"/>
      <scheme val="minor"/>
    </font>
    <font>
      <sz val="9"/>
      <color theme="1"/>
      <name val="Calibri"/>
      <family val="2"/>
      <scheme val="minor"/>
    </font>
    <font>
      <sz val="9"/>
      <name val="Calibri"/>
      <family val="2"/>
      <scheme val="minor"/>
    </font>
    <font>
      <sz val="10"/>
      <name val="Courier"/>
      <family val="3"/>
    </font>
    <font>
      <sz val="9"/>
      <color theme="0"/>
      <name val="Calibri"/>
      <family val="2"/>
      <scheme val="minor"/>
    </font>
    <font>
      <sz val="10"/>
      <color theme="1"/>
      <name val="Calibri"/>
      <family val="2"/>
      <scheme val="minor"/>
    </font>
    <font>
      <sz val="11"/>
      <color theme="1"/>
      <name val="Calibri"/>
      <family val="2"/>
    </font>
    <font>
      <sz val="11"/>
      <color theme="1"/>
      <name val="Arial"/>
      <family val="2"/>
    </font>
    <font>
      <b/>
      <sz val="9"/>
      <color rgb="FF000000"/>
      <name val="Calibri"/>
      <family val="2"/>
      <scheme val="minor"/>
    </font>
    <font>
      <sz val="9"/>
      <color rgb="FF000000"/>
      <name val="Calibri"/>
      <family val="2"/>
      <scheme val="minor"/>
    </font>
    <font>
      <sz val="8"/>
      <color theme="1"/>
      <name val="Arial"/>
      <family val="2"/>
    </font>
    <font>
      <b/>
      <sz val="9"/>
      <color theme="1"/>
      <name val="Calibri"/>
      <family val="2"/>
      <scheme val="minor"/>
    </font>
    <font>
      <b/>
      <sz val="11"/>
      <color theme="1"/>
      <name val="Calibri"/>
      <family val="2"/>
      <scheme val="minor"/>
    </font>
    <font>
      <b/>
      <sz val="13"/>
      <name val="Calibri"/>
      <family val="2"/>
      <scheme val="minor"/>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39" fontId="6" fillId="0" borderId="0"/>
    <xf numFmtId="0" fontId="1" fillId="0" borderId="0"/>
  </cellStyleXfs>
  <cellXfs count="94">
    <xf numFmtId="0" fontId="0" fillId="0" borderId="0" xfId="0"/>
    <xf numFmtId="0" fontId="4" fillId="0" borderId="0" xfId="0" applyFont="1"/>
    <xf numFmtId="44" fontId="2" fillId="0" borderId="0" xfId="1" applyFont="1" applyAlignment="1" applyProtection="1">
      <alignment horizontal="right" vertical="top"/>
    </xf>
    <xf numFmtId="39" fontId="2" fillId="0" borderId="0" xfId="2" applyFont="1" applyBorder="1" applyAlignment="1" applyProtection="1">
      <alignment horizontal="left" vertical="top"/>
    </xf>
    <xf numFmtId="39" fontId="2" fillId="0" borderId="0" xfId="2" applyFont="1" applyBorder="1" applyAlignment="1" applyProtection="1">
      <alignment vertical="top"/>
    </xf>
    <xf numFmtId="0" fontId="0" fillId="0" borderId="0" xfId="0" applyAlignment="1">
      <alignment vertical="center"/>
    </xf>
    <xf numFmtId="0" fontId="0" fillId="0" borderId="0" xfId="0" applyFill="1"/>
    <xf numFmtId="0" fontId="2" fillId="0" borderId="0" xfId="0" applyFont="1" applyAlignment="1" applyProtection="1">
      <alignment horizontal="center" vertical="top"/>
    </xf>
    <xf numFmtId="4" fontId="4" fillId="0" borderId="0" xfId="0" applyNumberFormat="1" applyFont="1" applyAlignment="1">
      <alignment horizontal="right" vertical="center" wrapText="1"/>
    </xf>
    <xf numFmtId="0" fontId="4" fillId="0" borderId="0" xfId="0" applyFont="1" applyAlignment="1">
      <alignment horizontal="justify" vertical="top" wrapText="1"/>
    </xf>
    <xf numFmtId="4" fontId="4" fillId="0" borderId="0" xfId="0" applyNumberFormat="1" applyFont="1" applyAlignment="1">
      <alignment horizontal="right" vertical="top" wrapText="1"/>
    </xf>
    <xf numFmtId="0" fontId="9" fillId="0" borderId="0" xfId="0" applyFont="1" applyAlignment="1">
      <alignment vertical="top"/>
    </xf>
    <xf numFmtId="0" fontId="0" fillId="0" borderId="0" xfId="0" applyFont="1" applyAlignment="1"/>
    <xf numFmtId="0" fontId="10" fillId="0" borderId="0" xfId="0" applyFont="1" applyAlignment="1">
      <alignment vertical="top"/>
    </xf>
    <xf numFmtId="0" fontId="5" fillId="0" borderId="0" xfId="0" applyFont="1" applyFill="1" applyAlignment="1">
      <alignment horizontal="center" vertical="top" wrapText="1"/>
    </xf>
    <xf numFmtId="0" fontId="5" fillId="0" borderId="0" xfId="0" applyFont="1" applyFill="1" applyAlignment="1">
      <alignment horizontal="justify" vertical="top" wrapText="1"/>
    </xf>
    <xf numFmtId="4" fontId="5" fillId="0" borderId="0" xfId="0" applyNumberFormat="1" applyFont="1" applyFill="1" applyAlignment="1">
      <alignment horizontal="right" vertical="top" wrapText="1"/>
    </xf>
    <xf numFmtId="44" fontId="5" fillId="0" borderId="0" xfId="1" applyFont="1" applyFill="1" applyAlignment="1" applyProtection="1">
      <alignment horizontal="right" vertical="top" wrapText="1"/>
      <protection locked="0"/>
    </xf>
    <xf numFmtId="0" fontId="5" fillId="0" borderId="0" xfId="0" applyFont="1" applyFill="1" applyAlignment="1" applyProtection="1">
      <alignment horizontal="justify" vertical="top" wrapText="1"/>
      <protection locked="0"/>
    </xf>
    <xf numFmtId="44" fontId="5" fillId="0" borderId="0" xfId="1" applyFont="1" applyFill="1" applyAlignment="1" applyProtection="1">
      <alignment horizontal="right" vertical="top" wrapText="1"/>
    </xf>
    <xf numFmtId="0" fontId="13" fillId="0" borderId="0" xfId="0" applyFont="1" applyFill="1" applyAlignment="1">
      <alignment vertical="top" wrapText="1"/>
    </xf>
    <xf numFmtId="0" fontId="4" fillId="0" borderId="0" xfId="0" applyFont="1" applyAlignment="1">
      <alignment horizontal="center" vertical="top" wrapText="1"/>
    </xf>
    <xf numFmtId="44" fontId="4" fillId="0" borderId="0" xfId="1" applyFont="1" applyAlignment="1" applyProtection="1">
      <alignment horizontal="right" vertical="top" wrapText="1"/>
      <protection locked="0"/>
    </xf>
    <xf numFmtId="0" fontId="4" fillId="0" borderId="0" xfId="0" applyFont="1" applyAlignment="1" applyProtection="1">
      <alignment horizontal="justify" vertical="top" wrapText="1"/>
      <protection locked="0"/>
    </xf>
    <xf numFmtId="44" fontId="4" fillId="0" borderId="0" xfId="1" applyFont="1" applyAlignment="1" applyProtection="1">
      <alignment horizontal="right" vertical="top" wrapText="1"/>
    </xf>
    <xf numFmtId="0" fontId="13" fillId="0" borderId="0" xfId="0" applyFont="1" applyAlignment="1">
      <alignment vertical="top" wrapText="1"/>
    </xf>
    <xf numFmtId="4" fontId="4" fillId="0" borderId="0" xfId="0" applyNumberFormat="1" applyFont="1" applyFill="1" applyAlignment="1">
      <alignment horizontal="right" vertical="top" wrapText="1"/>
    </xf>
    <xf numFmtId="0" fontId="4" fillId="0" borderId="0" xfId="0" applyFont="1" applyFill="1" applyAlignment="1">
      <alignment horizontal="center" vertical="top" wrapText="1"/>
    </xf>
    <xf numFmtId="0" fontId="4" fillId="0" borderId="0" xfId="0" applyFont="1" applyAlignment="1">
      <alignment horizontal="left" vertical="top" wrapText="1"/>
    </xf>
    <xf numFmtId="0" fontId="5" fillId="0" borderId="0" xfId="0" applyFont="1" applyAlignment="1">
      <alignment horizontal="justify" vertical="top" wrapText="1"/>
    </xf>
    <xf numFmtId="0" fontId="14" fillId="0" borderId="0" xfId="0" applyFont="1" applyAlignment="1">
      <alignment horizontal="center" vertical="top"/>
    </xf>
    <xf numFmtId="0" fontId="5" fillId="0" borderId="0" xfId="0" applyFont="1" applyAlignment="1">
      <alignment horizontal="left" vertical="top" wrapText="1"/>
    </xf>
    <xf numFmtId="0" fontId="5" fillId="0" borderId="0" xfId="0" applyFont="1" applyFill="1" applyAlignment="1">
      <alignment horizontal="left" vertical="top" wrapText="1"/>
    </xf>
    <xf numFmtId="0" fontId="7" fillId="4" borderId="0" xfId="0" applyFont="1" applyFill="1" applyBorder="1" applyAlignment="1">
      <alignment horizontal="left" vertical="top"/>
    </xf>
    <xf numFmtId="0" fontId="7" fillId="4" borderId="0" xfId="0" applyFont="1" applyFill="1" applyBorder="1" applyAlignment="1">
      <alignment vertical="top"/>
    </xf>
    <xf numFmtId="0" fontId="4" fillId="0" borderId="0" xfId="0" applyFont="1" applyAlignment="1">
      <alignment horizontal="center" vertical="top"/>
    </xf>
    <xf numFmtId="166" fontId="4" fillId="0" borderId="0" xfId="0" applyNumberFormat="1" applyFont="1" applyAlignment="1">
      <alignment horizontal="center" vertical="top"/>
    </xf>
    <xf numFmtId="165" fontId="4" fillId="0" borderId="0" xfId="0" applyNumberFormat="1" applyFont="1" applyAlignment="1">
      <alignment horizontal="right" vertical="top"/>
    </xf>
    <xf numFmtId="0" fontId="0" fillId="0" borderId="0" xfId="0" applyFont="1" applyAlignment="1">
      <alignment vertical="top"/>
    </xf>
    <xf numFmtId="0" fontId="4" fillId="0" borderId="0" xfId="0" applyFont="1" applyAlignment="1">
      <alignment vertical="top"/>
    </xf>
    <xf numFmtId="166" fontId="4" fillId="0" borderId="0" xfId="0" applyNumberFormat="1" applyFont="1" applyFill="1" applyAlignment="1">
      <alignment horizontal="center" vertical="top"/>
    </xf>
    <xf numFmtId="165" fontId="12" fillId="0" borderId="0" xfId="0" applyNumberFormat="1" applyFont="1" applyAlignment="1">
      <alignment horizontal="right" vertical="top"/>
    </xf>
    <xf numFmtId="0" fontId="2" fillId="0" borderId="0" xfId="0" applyFont="1" applyAlignment="1" applyProtection="1">
      <alignment vertical="top"/>
    </xf>
    <xf numFmtId="44" fontId="5" fillId="0" borderId="0" xfId="1" applyFont="1" applyAlignment="1" applyProtection="1">
      <alignment horizontal="center" vertical="top"/>
    </xf>
    <xf numFmtId="0" fontId="5" fillId="0" borderId="0" xfId="0" applyFont="1" applyAlignment="1" applyProtection="1">
      <alignment horizontal="justify" vertical="top"/>
    </xf>
    <xf numFmtId="44" fontId="5" fillId="0" borderId="0" xfId="1" applyFont="1" applyAlignment="1">
      <alignment vertical="top"/>
    </xf>
    <xf numFmtId="44" fontId="2" fillId="0" borderId="0" xfId="1" applyFont="1" applyAlignment="1" applyProtection="1">
      <alignment horizontal="left" vertical="top"/>
      <protection locked="0"/>
    </xf>
    <xf numFmtId="0" fontId="5" fillId="0" borderId="0" xfId="0" applyFont="1" applyBorder="1" applyAlignment="1">
      <alignment horizontal="center" vertical="top"/>
    </xf>
    <xf numFmtId="0" fontId="5" fillId="0" borderId="0" xfId="0" applyFont="1" applyBorder="1" applyAlignment="1">
      <alignment horizontal="justify" vertical="top"/>
    </xf>
    <xf numFmtId="4" fontId="5" fillId="0" borderId="1" xfId="0" applyNumberFormat="1" applyFont="1" applyBorder="1" applyAlignment="1" applyProtection="1">
      <alignment horizontal="center" vertical="top"/>
      <protection locked="0"/>
    </xf>
    <xf numFmtId="4" fontId="2" fillId="0" borderId="1" xfId="0" applyNumberFormat="1" applyFont="1" applyBorder="1" applyAlignment="1" applyProtection="1">
      <alignment vertical="top"/>
      <protection locked="0"/>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44" fontId="11" fillId="2" borderId="3" xfId="1" applyFont="1" applyFill="1" applyBorder="1" applyAlignment="1" applyProtection="1">
      <alignment horizontal="center" vertical="center" wrapText="1"/>
      <protection locked="0"/>
    </xf>
    <xf numFmtId="4" fontId="11" fillId="2" borderId="3" xfId="0" applyNumberFormat="1" applyFont="1" applyFill="1" applyBorder="1" applyAlignment="1" applyProtection="1">
      <alignment horizontal="center" vertical="center"/>
      <protection locked="0"/>
    </xf>
    <xf numFmtId="44" fontId="11" fillId="2" borderId="3" xfId="1" applyFont="1" applyFill="1" applyBorder="1" applyAlignment="1">
      <alignment horizontal="center" vertical="center"/>
    </xf>
    <xf numFmtId="0" fontId="4" fillId="0" borderId="0" xfId="0" applyFont="1" applyAlignment="1">
      <alignment vertical="top" wrapText="1"/>
    </xf>
    <xf numFmtId="49" fontId="14" fillId="0" borderId="0" xfId="3" applyNumberFormat="1" applyFont="1" applyFill="1" applyAlignment="1">
      <alignment vertical="top" wrapText="1"/>
    </xf>
    <xf numFmtId="0" fontId="14" fillId="4" borderId="0" xfId="0" applyFont="1" applyFill="1" applyBorder="1" applyAlignment="1">
      <alignment horizontal="center" vertical="top"/>
    </xf>
    <xf numFmtId="0" fontId="14" fillId="4" borderId="0" xfId="0" applyFont="1" applyFill="1" applyBorder="1" applyAlignment="1">
      <alignment vertical="top"/>
    </xf>
    <xf numFmtId="0" fontId="7" fillId="4" borderId="0" xfId="0" applyFont="1" applyFill="1" applyBorder="1" applyAlignment="1">
      <alignment horizontal="center" vertical="top"/>
    </xf>
    <xf numFmtId="0" fontId="7" fillId="4" borderId="0" xfId="0" applyFont="1" applyFill="1" applyBorder="1" applyAlignment="1">
      <alignment horizontal="right" vertical="top"/>
    </xf>
    <xf numFmtId="165" fontId="4" fillId="4" borderId="0" xfId="0" applyNumberFormat="1" applyFont="1" applyFill="1" applyBorder="1" applyAlignment="1">
      <alignment vertical="top"/>
    </xf>
    <xf numFmtId="164" fontId="8" fillId="0" borderId="0" xfId="0" applyNumberFormat="1" applyFont="1" applyAlignment="1" applyProtection="1">
      <alignment horizontal="left" vertical="top"/>
    </xf>
    <xf numFmtId="4" fontId="2" fillId="0" borderId="0" xfId="0" applyNumberFormat="1" applyFont="1" applyAlignment="1" applyProtection="1">
      <alignment horizontal="right" vertical="top"/>
    </xf>
    <xf numFmtId="44" fontId="5" fillId="0" borderId="0" xfId="1" applyFont="1" applyAlignment="1" applyProtection="1">
      <alignment horizontal="right" vertical="top"/>
    </xf>
    <xf numFmtId="0" fontId="5" fillId="0" borderId="0" xfId="0" applyFont="1" applyAlignment="1">
      <alignment horizontal="center" vertical="top"/>
    </xf>
    <xf numFmtId="4" fontId="5" fillId="0" borderId="0" xfId="0" applyNumberFormat="1" applyFont="1" applyAlignment="1">
      <alignment horizontal="right" vertical="top"/>
    </xf>
    <xf numFmtId="44" fontId="5" fillId="0" borderId="0" xfId="1" applyFont="1" applyAlignment="1">
      <alignment horizontal="right" vertical="top"/>
    </xf>
    <xf numFmtId="4" fontId="5" fillId="0" borderId="1" xfId="0" applyNumberFormat="1" applyFont="1" applyBorder="1" applyAlignment="1">
      <alignment vertical="top"/>
    </xf>
    <xf numFmtId="0" fontId="2" fillId="0" borderId="0" xfId="0" quotePrefix="1" applyNumberFormat="1" applyFont="1" applyAlignment="1" applyProtection="1">
      <alignment horizontal="right" vertical="top"/>
      <protection locked="0"/>
    </xf>
    <xf numFmtId="0" fontId="4" fillId="0" borderId="0" xfId="0" applyFont="1" applyAlignment="1">
      <alignment horizontal="right" vertical="top"/>
    </xf>
    <xf numFmtId="0" fontId="7" fillId="3" borderId="0" xfId="0" applyFont="1" applyFill="1" applyAlignment="1">
      <alignment horizontal="center" vertical="top"/>
    </xf>
    <xf numFmtId="0" fontId="7" fillId="3" borderId="0" xfId="0" applyFont="1" applyFill="1" applyAlignment="1">
      <alignment vertical="top"/>
    </xf>
    <xf numFmtId="0" fontId="7" fillId="3" borderId="0" xfId="0" applyFont="1" applyFill="1" applyAlignment="1">
      <alignment horizontal="right" vertical="top"/>
    </xf>
    <xf numFmtId="0" fontId="14" fillId="5" borderId="0" xfId="0" applyFont="1" applyFill="1" applyBorder="1" applyAlignment="1">
      <alignment horizontal="center" vertical="top"/>
    </xf>
    <xf numFmtId="0" fontId="14" fillId="5" borderId="0" xfId="0" applyFont="1" applyFill="1" applyBorder="1" applyAlignment="1">
      <alignment vertical="top"/>
    </xf>
    <xf numFmtId="0" fontId="7" fillId="5" borderId="0" xfId="0" applyFont="1" applyFill="1" applyBorder="1" applyAlignment="1">
      <alignment vertical="top"/>
    </xf>
    <xf numFmtId="0" fontId="7" fillId="5" borderId="0" xfId="0" applyFont="1" applyFill="1" applyBorder="1" applyAlignment="1">
      <alignment horizontal="center" vertical="top"/>
    </xf>
    <xf numFmtId="0" fontId="7" fillId="5" borderId="0" xfId="0" applyFont="1" applyFill="1" applyBorder="1" applyAlignment="1">
      <alignment horizontal="right" vertical="top"/>
    </xf>
    <xf numFmtId="44" fontId="4" fillId="0" borderId="0" xfId="1" applyFont="1" applyAlignment="1">
      <alignment horizontal="center" vertical="top"/>
    </xf>
    <xf numFmtId="165" fontId="7" fillId="4" borderId="0" xfId="0" applyNumberFormat="1" applyFont="1" applyFill="1" applyBorder="1" applyAlignment="1">
      <alignment vertical="top"/>
    </xf>
    <xf numFmtId="0" fontId="2" fillId="3" borderId="0" xfId="0" applyFont="1" applyFill="1" applyAlignment="1">
      <alignment horizontal="center" vertical="top"/>
    </xf>
    <xf numFmtId="0" fontId="2" fillId="3" borderId="0" xfId="0" applyFont="1" applyFill="1" applyAlignment="1">
      <alignment horizontal="left" vertical="top"/>
    </xf>
    <xf numFmtId="0" fontId="4" fillId="0" borderId="0" xfId="0" applyFont="1" applyFill="1" applyAlignment="1">
      <alignment horizontal="center" vertical="top"/>
    </xf>
    <xf numFmtId="0" fontId="0" fillId="0" borderId="4" xfId="0" applyFont="1" applyBorder="1" applyAlignment="1">
      <alignment vertical="top"/>
    </xf>
    <xf numFmtId="0" fontId="15" fillId="0" borderId="0" xfId="0" applyFont="1" applyAlignment="1">
      <alignment vertical="top"/>
    </xf>
    <xf numFmtId="44" fontId="15" fillId="0" borderId="0" xfId="0" applyNumberFormat="1" applyFont="1" applyAlignment="1">
      <alignment vertical="top"/>
    </xf>
    <xf numFmtId="44" fontId="15" fillId="0" borderId="4" xfId="0" applyNumberFormat="1" applyFont="1" applyBorder="1" applyAlignment="1">
      <alignment vertical="top"/>
    </xf>
    <xf numFmtId="0" fontId="3" fillId="0" borderId="0" xfId="0" applyFont="1" applyAlignment="1" applyProtection="1">
      <alignment horizontal="left" vertical="top"/>
    </xf>
    <xf numFmtId="0" fontId="16" fillId="0" borderId="0" xfId="0" applyFont="1" applyAlignment="1" applyProtection="1">
      <alignment horizontal="center" vertical="top"/>
    </xf>
    <xf numFmtId="39" fontId="2" fillId="0" borderId="0" xfId="2" applyFont="1" applyBorder="1" applyAlignment="1" applyProtection="1">
      <alignment horizontal="center" vertical="top"/>
      <protection locked="0"/>
    </xf>
    <xf numFmtId="39" fontId="2" fillId="0" borderId="0" xfId="2" applyFont="1" applyBorder="1" applyAlignment="1" applyProtection="1">
      <alignment horizontal="center" vertical="top"/>
    </xf>
  </cellXfs>
  <cellStyles count="4">
    <cellStyle name="Moneda" xfId="1" builtinId="4"/>
    <cellStyle name="Normal" xfId="0" builtinId="0"/>
    <cellStyle name="Normal 3"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16</xdr:row>
      <xdr:rowOff>114300</xdr:rowOff>
    </xdr:to>
    <xdr:sp macro="" textlink="">
      <xdr:nvSpPr>
        <xdr:cNvPr id="6" name="AutoShape 7" descr="Botón Aluminio con 2 Caras Reflejante"/>
        <xdr:cNvSpPr>
          <a:spLocks noChangeAspect="1" noChangeArrowheads="1"/>
        </xdr:cNvSpPr>
      </xdr:nvSpPr>
      <xdr:spPr bwMode="auto">
        <a:xfrm>
          <a:off x="7410450" y="534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95250</xdr:colOff>
      <xdr:row>0</xdr:row>
      <xdr:rowOff>47625</xdr:rowOff>
    </xdr:from>
    <xdr:to>
      <xdr:col>2</xdr:col>
      <xdr:colOff>828675</xdr:colOff>
      <xdr:row>4</xdr:row>
      <xdr:rowOff>138097</xdr:rowOff>
    </xdr:to>
    <xdr:pic>
      <xdr:nvPicPr>
        <xdr:cNvPr id="17" name="Imagen 16"/>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47625"/>
          <a:ext cx="2390775" cy="928672"/>
        </a:xfrm>
        <a:prstGeom prst="rect">
          <a:avLst/>
        </a:prstGeom>
      </xdr:spPr>
    </xdr:pic>
    <xdr:clientData/>
  </xdr:twoCellAnchor>
  <xdr:twoCellAnchor editAs="oneCell">
    <xdr:from>
      <xdr:col>7</xdr:col>
      <xdr:colOff>180975</xdr:colOff>
      <xdr:row>0</xdr:row>
      <xdr:rowOff>28575</xdr:rowOff>
    </xdr:from>
    <xdr:to>
      <xdr:col>7</xdr:col>
      <xdr:colOff>930616</xdr:colOff>
      <xdr:row>5</xdr:row>
      <xdr:rowOff>114300</xdr:rowOff>
    </xdr:to>
    <xdr:pic>
      <xdr:nvPicPr>
        <xdr:cNvPr id="18" name="Imagen 1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3350" y="28575"/>
          <a:ext cx="749641" cy="1114425"/>
        </a:xfrm>
        <a:prstGeom prst="rect">
          <a:avLst/>
        </a:prstGeom>
      </xdr:spPr>
    </xdr:pic>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87</xdr:row>
      <xdr:rowOff>0</xdr:rowOff>
    </xdr:from>
    <xdr:to>
      <xdr:col>6</xdr:col>
      <xdr:colOff>304800</xdr:colOff>
      <xdr:row>90</xdr:row>
      <xdr:rowOff>457200</xdr:rowOff>
    </xdr:to>
    <xdr:sp macro="" textlink="">
      <xdr:nvSpPr>
        <xdr:cNvPr id="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87</xdr:row>
      <xdr:rowOff>0</xdr:rowOff>
    </xdr:from>
    <xdr:ext cx="304800" cy="304800"/>
    <xdr:sp macro="" textlink="">
      <xdr:nvSpPr>
        <xdr:cNvPr id="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0"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1"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2"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3"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4"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5"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6"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7"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8"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9"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0"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1"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2"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3"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4"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5"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6"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7"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8"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49"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0"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1"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3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4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5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6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7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8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19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0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1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2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3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4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5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6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7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8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29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0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1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2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3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3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87</xdr:row>
      <xdr:rowOff>0</xdr:rowOff>
    </xdr:from>
    <xdr:ext cx="304800" cy="304800"/>
    <xdr:sp macro="" textlink="">
      <xdr:nvSpPr>
        <xdr:cNvPr id="4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8"/>
  <sheetViews>
    <sheetView tabSelected="1" view="pageBreakPreview" zoomScaleNormal="100" zoomScaleSheetLayoutView="100" workbookViewId="0">
      <selection activeCell="G11" sqref="G11"/>
    </sheetView>
  </sheetViews>
  <sheetFormatPr baseColWidth="10" defaultRowHeight="15" x14ac:dyDescent="0.25"/>
  <cols>
    <col min="1" max="1" width="8.7109375" style="35" customWidth="1"/>
    <col min="2" max="2" width="16.140625" style="35" customWidth="1"/>
    <col min="3" max="3" width="38.85546875" style="39" customWidth="1"/>
    <col min="4" max="4" width="7.7109375" style="35" customWidth="1"/>
    <col min="5" max="5" width="10.42578125" style="39" customWidth="1"/>
    <col min="6" max="6" width="11.5703125" style="72" customWidth="1"/>
    <col min="7" max="7" width="20.140625" style="39" customWidth="1"/>
    <col min="8" max="8" width="16.85546875" style="39" customWidth="1"/>
    <col min="9" max="9" width="24.7109375" customWidth="1"/>
  </cols>
  <sheetData>
    <row r="1" spans="1:8" x14ac:dyDescent="0.25">
      <c r="A1" s="7"/>
      <c r="B1" s="7"/>
      <c r="C1" s="42"/>
      <c r="D1" s="7"/>
      <c r="E1" s="65"/>
      <c r="F1" s="2"/>
      <c r="G1" s="42"/>
    </row>
    <row r="2" spans="1:8" x14ac:dyDescent="0.25">
      <c r="A2" s="7"/>
      <c r="B2" s="7"/>
      <c r="C2" s="7"/>
      <c r="D2" s="7"/>
      <c r="E2" s="65"/>
      <c r="F2" s="66"/>
      <c r="G2" s="43"/>
      <c r="H2" s="2"/>
    </row>
    <row r="3" spans="1:8" ht="17.25" x14ac:dyDescent="0.25">
      <c r="A3" s="7"/>
      <c r="B3" s="7"/>
      <c r="C3" s="91" t="s">
        <v>0</v>
      </c>
      <c r="D3" s="91"/>
      <c r="E3" s="91"/>
      <c r="F3" s="91"/>
      <c r="G3" s="91"/>
      <c r="H3" s="42"/>
    </row>
    <row r="4" spans="1:8" ht="18.75" customHeight="1" x14ac:dyDescent="0.25">
      <c r="A4" s="7"/>
      <c r="B4" s="7"/>
      <c r="C4" s="91" t="s">
        <v>1</v>
      </c>
      <c r="D4" s="91"/>
      <c r="E4" s="91"/>
      <c r="F4" s="91"/>
      <c r="G4" s="91"/>
      <c r="H4" s="42"/>
    </row>
    <row r="5" spans="1:8" x14ac:dyDescent="0.25">
      <c r="C5" s="44"/>
      <c r="D5" s="67"/>
      <c r="E5" s="68"/>
      <c r="F5" s="69"/>
      <c r="G5" s="45"/>
      <c r="H5" s="3"/>
    </row>
    <row r="6" spans="1:8" x14ac:dyDescent="0.25">
      <c r="C6" s="44"/>
      <c r="D6" s="67"/>
      <c r="E6" s="68"/>
      <c r="F6" s="69"/>
      <c r="G6" s="45"/>
      <c r="H6" s="3"/>
    </row>
    <row r="7" spans="1:8" ht="17.25" customHeight="1" x14ac:dyDescent="0.25">
      <c r="C7" s="44"/>
      <c r="D7" s="67"/>
      <c r="E7" s="68"/>
      <c r="F7" s="69"/>
      <c r="G7" s="45"/>
      <c r="H7" s="46" t="s">
        <v>2</v>
      </c>
    </row>
    <row r="8" spans="1:8" x14ac:dyDescent="0.25">
      <c r="B8" s="90" t="s">
        <v>96</v>
      </c>
      <c r="C8" s="90"/>
      <c r="D8" s="90"/>
      <c r="E8" s="90"/>
      <c r="F8" s="90"/>
      <c r="G8" s="4"/>
      <c r="H8" s="4"/>
    </row>
    <row r="9" spans="1:8" x14ac:dyDescent="0.25">
      <c r="B9" s="90" t="s">
        <v>97</v>
      </c>
      <c r="C9" s="90"/>
      <c r="D9" s="90"/>
      <c r="E9" s="90"/>
      <c r="F9" s="90"/>
      <c r="G9" s="4"/>
      <c r="H9" s="92" t="s">
        <v>102</v>
      </c>
    </row>
    <row r="10" spans="1:8" x14ac:dyDescent="0.25">
      <c r="B10" s="90" t="s">
        <v>98</v>
      </c>
      <c r="C10" s="90"/>
      <c r="D10" s="90"/>
      <c r="E10" s="90"/>
      <c r="F10" s="90"/>
      <c r="G10" s="4"/>
      <c r="H10" s="93" t="s">
        <v>103</v>
      </c>
    </row>
    <row r="11" spans="1:8" x14ac:dyDescent="0.25">
      <c r="B11" s="90" t="s">
        <v>99</v>
      </c>
      <c r="C11" s="90"/>
      <c r="D11" s="90"/>
      <c r="E11" s="90"/>
      <c r="F11" s="64"/>
      <c r="G11" s="4"/>
      <c r="H11" s="4"/>
    </row>
    <row r="12" spans="1:8" ht="15" customHeight="1" thickBot="1" x14ac:dyDescent="0.3">
      <c r="A12" s="47"/>
      <c r="B12" s="47"/>
      <c r="C12" s="48"/>
      <c r="D12" s="47"/>
      <c r="E12" s="70"/>
      <c r="F12" s="71" t="s">
        <v>3</v>
      </c>
      <c r="G12" s="49" t="s">
        <v>104</v>
      </c>
      <c r="H12" s="50" t="s">
        <v>95</v>
      </c>
    </row>
    <row r="13" spans="1:8" s="5" customFormat="1" ht="32.25" customHeight="1" thickBot="1" x14ac:dyDescent="0.3">
      <c r="A13" s="51" t="s">
        <v>4</v>
      </c>
      <c r="B13" s="52" t="s">
        <v>5</v>
      </c>
      <c r="C13" s="52" t="s">
        <v>6</v>
      </c>
      <c r="D13" s="52" t="s">
        <v>7</v>
      </c>
      <c r="E13" s="53" t="s">
        <v>8</v>
      </c>
      <c r="F13" s="54" t="s">
        <v>11</v>
      </c>
      <c r="G13" s="55" t="s">
        <v>12</v>
      </c>
      <c r="H13" s="56" t="s">
        <v>13</v>
      </c>
    </row>
    <row r="15" spans="1:8" s="6" customFormat="1" x14ac:dyDescent="0.25">
      <c r="A15" s="59" t="s">
        <v>15</v>
      </c>
      <c r="B15" s="60" t="s">
        <v>16</v>
      </c>
      <c r="C15" s="34"/>
      <c r="D15" s="73"/>
      <c r="E15" s="74"/>
      <c r="F15" s="75"/>
      <c r="G15" s="74"/>
      <c r="H15" s="74"/>
    </row>
    <row r="16" spans="1:8" x14ac:dyDescent="0.25">
      <c r="A16" s="76" t="s">
        <v>20</v>
      </c>
      <c r="B16" s="77" t="s">
        <v>21</v>
      </c>
      <c r="C16" s="78"/>
      <c r="D16" s="79"/>
      <c r="E16" s="79"/>
      <c r="F16" s="80"/>
      <c r="G16" s="78"/>
      <c r="H16" s="78"/>
    </row>
    <row r="17" spans="1:8" s="1" customFormat="1" ht="120" x14ac:dyDescent="0.2">
      <c r="A17" s="30">
        <v>10</v>
      </c>
      <c r="B17" s="30" t="s">
        <v>18</v>
      </c>
      <c r="C17" s="28" t="s">
        <v>17</v>
      </c>
      <c r="D17" s="35" t="s">
        <v>19</v>
      </c>
      <c r="E17" s="10">
        <v>5390</v>
      </c>
      <c r="F17" s="81"/>
      <c r="G17" s="35"/>
      <c r="H17" s="81">
        <f>F17*E17</f>
        <v>0</v>
      </c>
    </row>
    <row r="18" spans="1:8" x14ac:dyDescent="0.25">
      <c r="A18" s="30"/>
      <c r="C18" s="57"/>
      <c r="E18" s="10"/>
      <c r="F18" s="81"/>
      <c r="G18" s="35"/>
      <c r="H18" s="81"/>
    </row>
    <row r="19" spans="1:8" x14ac:dyDescent="0.25">
      <c r="A19" s="76" t="s">
        <v>22</v>
      </c>
      <c r="B19" s="77" t="s">
        <v>23</v>
      </c>
      <c r="C19" s="78"/>
      <c r="D19" s="79"/>
      <c r="E19" s="79"/>
      <c r="F19" s="80"/>
      <c r="G19" s="78"/>
      <c r="H19" s="78"/>
    </row>
    <row r="20" spans="1:8" x14ac:dyDescent="0.25">
      <c r="A20" s="30"/>
      <c r="C20" s="57"/>
      <c r="E20" s="10"/>
      <c r="F20" s="81"/>
      <c r="G20" s="35"/>
      <c r="H20" s="81"/>
    </row>
    <row r="21" spans="1:8" s="1" customFormat="1" ht="120" x14ac:dyDescent="0.2">
      <c r="A21" s="30">
        <f>A17+10</f>
        <v>20</v>
      </c>
      <c r="B21" s="35"/>
      <c r="C21" s="28" t="s">
        <v>69</v>
      </c>
      <c r="D21" s="35" t="s">
        <v>29</v>
      </c>
      <c r="E21" s="10">
        <v>18.86</v>
      </c>
      <c r="F21" s="81"/>
      <c r="G21" s="35"/>
      <c r="H21" s="81">
        <f>F21*E21</f>
        <v>0</v>
      </c>
    </row>
    <row r="22" spans="1:8" s="1" customFormat="1" ht="12" x14ac:dyDescent="0.2">
      <c r="A22" s="30"/>
      <c r="B22" s="35"/>
      <c r="C22" s="28"/>
      <c r="D22" s="35"/>
      <c r="E22" s="10"/>
      <c r="F22" s="81"/>
      <c r="G22" s="35"/>
      <c r="H22" s="81"/>
    </row>
    <row r="23" spans="1:8" s="1" customFormat="1" ht="48" x14ac:dyDescent="0.2">
      <c r="A23" s="30">
        <f>A21+5</f>
        <v>25</v>
      </c>
      <c r="B23" s="35"/>
      <c r="C23" s="28" t="s">
        <v>101</v>
      </c>
      <c r="D23" s="35" t="s">
        <v>19</v>
      </c>
      <c r="E23" s="10">
        <v>3500</v>
      </c>
      <c r="F23" s="81"/>
      <c r="G23" s="35"/>
      <c r="H23" s="81">
        <f>F23*E23</f>
        <v>0</v>
      </c>
    </row>
    <row r="24" spans="1:8" s="1" customFormat="1" ht="12" x14ac:dyDescent="0.2">
      <c r="A24" s="30"/>
      <c r="B24" s="35"/>
      <c r="C24" s="28"/>
      <c r="D24" s="35"/>
      <c r="E24" s="10"/>
      <c r="F24" s="81"/>
      <c r="G24" s="35"/>
      <c r="H24" s="81"/>
    </row>
    <row r="25" spans="1:8" x14ac:dyDescent="0.25">
      <c r="A25" s="76"/>
      <c r="B25" s="77" t="s">
        <v>26</v>
      </c>
      <c r="C25" s="78"/>
      <c r="D25" s="79"/>
      <c r="E25" s="79"/>
      <c r="F25" s="80"/>
      <c r="G25" s="78"/>
      <c r="H25" s="78"/>
    </row>
    <row r="26" spans="1:8" s="1" customFormat="1" ht="12" x14ac:dyDescent="0.2">
      <c r="A26" s="30"/>
      <c r="B26" s="35"/>
      <c r="C26" s="28"/>
      <c r="D26" s="35"/>
      <c r="E26" s="10"/>
      <c r="F26" s="81"/>
      <c r="G26" s="35"/>
      <c r="H26" s="81"/>
    </row>
    <row r="27" spans="1:8" s="1" customFormat="1" ht="84" x14ac:dyDescent="0.2">
      <c r="A27" s="30">
        <f>A21+10</f>
        <v>30</v>
      </c>
      <c r="B27" s="35"/>
      <c r="C27" s="28" t="s">
        <v>70</v>
      </c>
      <c r="D27" s="35" t="s">
        <v>24</v>
      </c>
      <c r="E27" s="10">
        <v>403.81</v>
      </c>
      <c r="F27" s="81"/>
      <c r="G27" s="35"/>
      <c r="H27" s="81">
        <f>F27*E27</f>
        <v>0</v>
      </c>
    </row>
    <row r="28" spans="1:8" s="1" customFormat="1" ht="12" x14ac:dyDescent="0.2">
      <c r="A28" s="30"/>
      <c r="B28" s="35"/>
      <c r="C28" s="28"/>
      <c r="D28" s="35"/>
      <c r="E28" s="10"/>
      <c r="F28" s="81"/>
      <c r="G28" s="35"/>
      <c r="H28" s="81"/>
    </row>
    <row r="29" spans="1:8" s="1" customFormat="1" ht="168" x14ac:dyDescent="0.2">
      <c r="A29" s="30">
        <f>A27+10</f>
        <v>40</v>
      </c>
      <c r="B29" s="35"/>
      <c r="C29" s="28" t="s">
        <v>25</v>
      </c>
      <c r="D29" s="35" t="s">
        <v>24</v>
      </c>
      <c r="E29" s="10">
        <v>1032.21</v>
      </c>
      <c r="F29" s="81"/>
      <c r="G29" s="35"/>
      <c r="H29" s="81">
        <f>F29*E29</f>
        <v>0</v>
      </c>
    </row>
    <row r="30" spans="1:8" s="1" customFormat="1" ht="12" x14ac:dyDescent="0.2">
      <c r="A30" s="30"/>
      <c r="B30" s="35"/>
      <c r="C30" s="28"/>
      <c r="D30" s="35"/>
      <c r="E30" s="10"/>
      <c r="F30" s="81"/>
      <c r="G30" s="35"/>
      <c r="H30" s="81"/>
    </row>
    <row r="31" spans="1:8" s="6" customFormat="1" x14ac:dyDescent="0.25">
      <c r="A31" s="59" t="s">
        <v>27</v>
      </c>
      <c r="B31" s="60" t="s">
        <v>28</v>
      </c>
      <c r="C31" s="34"/>
      <c r="D31" s="61"/>
      <c r="E31" s="61"/>
      <c r="F31" s="62"/>
      <c r="G31" s="82"/>
      <c r="H31" s="34"/>
    </row>
    <row r="32" spans="1:8" x14ac:dyDescent="0.25">
      <c r="A32" s="30"/>
      <c r="C32" s="57"/>
      <c r="E32" s="10"/>
      <c r="F32" s="81"/>
      <c r="G32" s="35"/>
      <c r="H32" s="81"/>
    </row>
    <row r="33" spans="1:8" s="1" customFormat="1" ht="60" x14ac:dyDescent="0.2">
      <c r="A33" s="30">
        <f>A29+10</f>
        <v>50</v>
      </c>
      <c r="B33" s="35"/>
      <c r="C33" s="28" t="s">
        <v>75</v>
      </c>
      <c r="D33" s="35" t="s">
        <v>29</v>
      </c>
      <c r="E33" s="10">
        <v>153</v>
      </c>
      <c r="F33" s="81"/>
      <c r="G33" s="35"/>
      <c r="H33" s="81">
        <f>F33*E33</f>
        <v>0</v>
      </c>
    </row>
    <row r="34" spans="1:8" s="1" customFormat="1" ht="12" x14ac:dyDescent="0.2">
      <c r="A34" s="30"/>
      <c r="B34" s="35"/>
      <c r="C34" s="28"/>
      <c r="D34" s="35"/>
      <c r="E34" s="10"/>
      <c r="F34" s="81"/>
      <c r="G34" s="35"/>
      <c r="H34" s="81"/>
    </row>
    <row r="35" spans="1:8" s="1" customFormat="1" ht="228" x14ac:dyDescent="0.2">
      <c r="A35" s="30">
        <f>A33+10</f>
        <v>60</v>
      </c>
      <c r="B35" s="35"/>
      <c r="C35" s="28" t="s">
        <v>100</v>
      </c>
      <c r="D35" s="35" t="s">
        <v>19</v>
      </c>
      <c r="E35" s="10">
        <v>40</v>
      </c>
      <c r="F35" s="81"/>
      <c r="G35" s="35"/>
      <c r="H35" s="81">
        <f t="shared" ref="H35:H37" si="0">F35*E35</f>
        <v>0</v>
      </c>
    </row>
    <row r="36" spans="1:8" s="1" customFormat="1" ht="12" x14ac:dyDescent="0.2">
      <c r="A36" s="30"/>
      <c r="B36" s="35"/>
      <c r="C36" s="28"/>
      <c r="D36" s="35"/>
      <c r="E36" s="10"/>
      <c r="F36" s="81"/>
      <c r="G36" s="35"/>
      <c r="H36" s="81"/>
    </row>
    <row r="37" spans="1:8" s="1" customFormat="1" ht="216" x14ac:dyDescent="0.2">
      <c r="A37" s="30">
        <f>A35+10</f>
        <v>70</v>
      </c>
      <c r="B37" s="35"/>
      <c r="C37" s="28" t="s">
        <v>73</v>
      </c>
      <c r="D37" s="35" t="s">
        <v>19</v>
      </c>
      <c r="E37" s="10">
        <v>1908</v>
      </c>
      <c r="F37" s="81"/>
      <c r="G37" s="35"/>
      <c r="H37" s="81">
        <f t="shared" si="0"/>
        <v>0</v>
      </c>
    </row>
    <row r="38" spans="1:8" s="1" customFormat="1" ht="12" x14ac:dyDescent="0.2">
      <c r="A38" s="30"/>
      <c r="B38" s="35"/>
      <c r="C38" s="28"/>
      <c r="D38" s="35"/>
      <c r="E38" s="10"/>
      <c r="F38" s="81"/>
      <c r="G38" s="35"/>
      <c r="H38" s="81"/>
    </row>
    <row r="39" spans="1:8" s="1" customFormat="1" ht="216" x14ac:dyDescent="0.2">
      <c r="A39" s="30">
        <f>A37+10</f>
        <v>80</v>
      </c>
      <c r="B39" s="35"/>
      <c r="C39" s="28" t="s">
        <v>91</v>
      </c>
      <c r="D39" s="35" t="s">
        <v>19</v>
      </c>
      <c r="E39" s="10">
        <v>165</v>
      </c>
      <c r="F39" s="81"/>
      <c r="G39" s="35"/>
      <c r="H39" s="81">
        <f>F39*E39</f>
        <v>0</v>
      </c>
    </row>
    <row r="40" spans="1:8" s="1" customFormat="1" ht="12" x14ac:dyDescent="0.2">
      <c r="A40" s="30"/>
      <c r="B40" s="35"/>
      <c r="C40" s="28"/>
      <c r="D40" s="35"/>
      <c r="E40" s="10"/>
      <c r="F40" s="81"/>
      <c r="G40" s="35"/>
      <c r="H40" s="81"/>
    </row>
    <row r="41" spans="1:8" s="1" customFormat="1" ht="228" x14ac:dyDescent="0.2">
      <c r="A41" s="30">
        <f>A39+10</f>
        <v>90</v>
      </c>
      <c r="B41" s="35"/>
      <c r="C41" s="28" t="s">
        <v>77</v>
      </c>
      <c r="D41" s="35" t="s">
        <v>24</v>
      </c>
      <c r="E41" s="10">
        <v>15.5</v>
      </c>
      <c r="F41" s="81"/>
      <c r="G41" s="35"/>
      <c r="H41" s="81">
        <f>F41*E41</f>
        <v>0</v>
      </c>
    </row>
    <row r="42" spans="1:8" s="1" customFormat="1" ht="12" x14ac:dyDescent="0.2">
      <c r="A42" s="30"/>
      <c r="B42" s="35"/>
      <c r="C42" s="28"/>
      <c r="D42" s="35"/>
      <c r="E42" s="10"/>
      <c r="F42" s="81"/>
      <c r="G42" s="35"/>
      <c r="H42" s="81"/>
    </row>
    <row r="43" spans="1:8" s="1" customFormat="1" ht="240" x14ac:dyDescent="0.2">
      <c r="A43" s="30">
        <f t="shared" ref="A43" si="1">A41+10</f>
        <v>100</v>
      </c>
      <c r="B43" s="35"/>
      <c r="C43" s="28" t="s">
        <v>76</v>
      </c>
      <c r="D43" s="35" t="s">
        <v>24</v>
      </c>
      <c r="E43" s="10">
        <v>5</v>
      </c>
      <c r="F43" s="81"/>
      <c r="G43" s="35"/>
      <c r="H43" s="81">
        <f>F43*E43</f>
        <v>0</v>
      </c>
    </row>
    <row r="44" spans="1:8" s="1" customFormat="1" ht="12" x14ac:dyDescent="0.2">
      <c r="A44" s="30"/>
      <c r="B44" s="35"/>
      <c r="C44" s="28"/>
      <c r="D44" s="35"/>
      <c r="E44" s="10"/>
      <c r="F44" s="81"/>
      <c r="G44" s="35"/>
      <c r="H44" s="81"/>
    </row>
    <row r="45" spans="1:8" s="1" customFormat="1" ht="216" x14ac:dyDescent="0.2">
      <c r="A45" s="30">
        <f t="shared" ref="A45" si="2">A43+10</f>
        <v>110</v>
      </c>
      <c r="B45" s="35"/>
      <c r="C45" s="28" t="s">
        <v>30</v>
      </c>
      <c r="D45" s="35" t="s">
        <v>19</v>
      </c>
      <c r="E45" s="10">
        <v>1596</v>
      </c>
      <c r="F45" s="81"/>
      <c r="G45" s="35"/>
      <c r="H45" s="81">
        <f>F45*E45</f>
        <v>0</v>
      </c>
    </row>
    <row r="46" spans="1:8" s="1" customFormat="1" ht="12" x14ac:dyDescent="0.2">
      <c r="A46" s="30"/>
      <c r="B46" s="35"/>
      <c r="C46" s="28"/>
      <c r="D46" s="35"/>
      <c r="E46" s="10"/>
      <c r="F46" s="81"/>
      <c r="G46" s="35"/>
      <c r="H46" s="81"/>
    </row>
    <row r="47" spans="1:8" s="1" customFormat="1" ht="168" x14ac:dyDescent="0.2">
      <c r="A47" s="30">
        <f t="shared" ref="A47" si="3">A45+10</f>
        <v>120</v>
      </c>
      <c r="B47" s="35"/>
      <c r="C47" s="28" t="s">
        <v>40</v>
      </c>
      <c r="D47" s="35" t="s">
        <v>29</v>
      </c>
      <c r="E47" s="10">
        <v>1752.58</v>
      </c>
      <c r="F47" s="81"/>
      <c r="G47" s="35"/>
      <c r="H47" s="81">
        <f>F47*E47</f>
        <v>0</v>
      </c>
    </row>
    <row r="48" spans="1:8" s="1" customFormat="1" ht="12" x14ac:dyDescent="0.2">
      <c r="A48" s="30"/>
      <c r="B48" s="35"/>
      <c r="C48" s="28"/>
      <c r="D48" s="35"/>
      <c r="E48" s="10"/>
      <c r="F48" s="81"/>
      <c r="G48" s="35"/>
      <c r="H48" s="81"/>
    </row>
    <row r="49" spans="1:10" s="20" customFormat="1" ht="84" x14ac:dyDescent="0.25">
      <c r="A49" s="30">
        <f>A47+10</f>
        <v>130</v>
      </c>
      <c r="B49" s="14" t="s">
        <v>49</v>
      </c>
      <c r="C49" s="15" t="s">
        <v>50</v>
      </c>
      <c r="D49" s="14" t="s">
        <v>24</v>
      </c>
      <c r="E49" s="16">
        <v>9.1</v>
      </c>
      <c r="F49" s="17"/>
      <c r="G49" s="18"/>
      <c r="H49" s="19">
        <f>F49*I49</f>
        <v>0</v>
      </c>
      <c r="I49" s="16"/>
    </row>
    <row r="50" spans="1:10" s="1" customFormat="1" ht="12" x14ac:dyDescent="0.2">
      <c r="A50" s="30"/>
      <c r="B50" s="35"/>
      <c r="C50" s="28"/>
      <c r="D50" s="35"/>
      <c r="E50" s="16"/>
      <c r="F50" s="81"/>
      <c r="G50" s="35"/>
      <c r="H50" s="81"/>
      <c r="I50" s="8"/>
    </row>
    <row r="51" spans="1:10" s="25" customFormat="1" ht="72" x14ac:dyDescent="0.25">
      <c r="A51" s="30">
        <f t="shared" ref="A51:A69" si="4">A49+10</f>
        <v>140</v>
      </c>
      <c r="B51" s="21" t="s">
        <v>51</v>
      </c>
      <c r="C51" s="9" t="s">
        <v>52</v>
      </c>
      <c r="D51" s="21" t="s">
        <v>19</v>
      </c>
      <c r="E51" s="16">
        <v>8.64</v>
      </c>
      <c r="F51" s="22"/>
      <c r="G51" s="23"/>
      <c r="H51" s="24">
        <f>F51*I51</f>
        <v>0</v>
      </c>
      <c r="I51" s="10"/>
      <c r="J51" s="20"/>
    </row>
    <row r="52" spans="1:10" s="1" customFormat="1" ht="12" x14ac:dyDescent="0.2">
      <c r="A52" s="30"/>
      <c r="B52" s="35"/>
      <c r="C52" s="28"/>
      <c r="D52" s="35"/>
      <c r="E52" s="16"/>
      <c r="F52" s="81"/>
      <c r="G52" s="35"/>
      <c r="H52" s="81"/>
      <c r="I52" s="8"/>
    </row>
    <row r="53" spans="1:10" s="25" customFormat="1" ht="120" x14ac:dyDescent="0.25">
      <c r="A53" s="30">
        <f t="shared" si="4"/>
        <v>150</v>
      </c>
      <c r="B53" s="21" t="s">
        <v>53</v>
      </c>
      <c r="C53" s="9" t="s">
        <v>58</v>
      </c>
      <c r="D53" s="21" t="s">
        <v>19</v>
      </c>
      <c r="E53" s="16">
        <v>6</v>
      </c>
      <c r="F53" s="22"/>
      <c r="G53" s="23"/>
      <c r="H53" s="24">
        <f>F53*I53</f>
        <v>0</v>
      </c>
      <c r="I53" s="26"/>
      <c r="J53" s="20"/>
    </row>
    <row r="54" spans="1:10" s="25" customFormat="1" ht="12" x14ac:dyDescent="0.2">
      <c r="A54" s="30"/>
      <c r="B54" s="21"/>
      <c r="C54" s="9"/>
      <c r="D54" s="21"/>
      <c r="E54" s="16"/>
      <c r="F54" s="22"/>
      <c r="G54" s="23"/>
      <c r="H54" s="24"/>
      <c r="I54" s="26"/>
      <c r="J54" s="1"/>
    </row>
    <row r="55" spans="1:10" s="25" customFormat="1" ht="108" x14ac:dyDescent="0.25">
      <c r="A55" s="30">
        <f t="shared" si="4"/>
        <v>160</v>
      </c>
      <c r="B55" s="21" t="s">
        <v>54</v>
      </c>
      <c r="C55" s="9" t="s">
        <v>59</v>
      </c>
      <c r="D55" s="21" t="s">
        <v>41</v>
      </c>
      <c r="E55" s="16">
        <v>128</v>
      </c>
      <c r="F55" s="22"/>
      <c r="G55" s="23"/>
      <c r="H55" s="24">
        <f>F55*I55</f>
        <v>0</v>
      </c>
      <c r="I55" s="26"/>
      <c r="J55" s="20"/>
    </row>
    <row r="56" spans="1:10" s="25" customFormat="1" ht="12" x14ac:dyDescent="0.2">
      <c r="A56" s="30"/>
      <c r="B56" s="21"/>
      <c r="C56" s="9"/>
      <c r="D56" s="21"/>
      <c r="E56" s="16"/>
      <c r="F56" s="22"/>
      <c r="G56" s="23"/>
      <c r="H56" s="24"/>
      <c r="I56" s="26"/>
      <c r="J56" s="1"/>
    </row>
    <row r="57" spans="1:10" s="25" customFormat="1" ht="108" x14ac:dyDescent="0.25">
      <c r="A57" s="30">
        <f t="shared" si="4"/>
        <v>170</v>
      </c>
      <c r="B57" s="21"/>
      <c r="C57" s="9" t="s">
        <v>60</v>
      </c>
      <c r="D57" s="21" t="s">
        <v>24</v>
      </c>
      <c r="E57" s="16">
        <v>2.2000000000000002</v>
      </c>
      <c r="F57" s="22"/>
      <c r="G57" s="23"/>
      <c r="H57" s="24">
        <f>F57*I57</f>
        <v>0</v>
      </c>
      <c r="I57" s="26"/>
      <c r="J57" s="20"/>
    </row>
    <row r="58" spans="1:10" s="1" customFormat="1" ht="12" x14ac:dyDescent="0.2">
      <c r="A58" s="30"/>
      <c r="B58" s="35"/>
      <c r="C58" s="28"/>
      <c r="D58" s="35"/>
      <c r="E58" s="16"/>
      <c r="F58" s="81"/>
      <c r="G58" s="35"/>
      <c r="H58" s="81"/>
      <c r="I58" s="8"/>
    </row>
    <row r="59" spans="1:10" s="25" customFormat="1" ht="84" x14ac:dyDescent="0.25">
      <c r="A59" s="30">
        <f t="shared" si="4"/>
        <v>180</v>
      </c>
      <c r="B59" s="21" t="s">
        <v>55</v>
      </c>
      <c r="C59" s="9" t="s">
        <v>56</v>
      </c>
      <c r="D59" s="21" t="s">
        <v>41</v>
      </c>
      <c r="E59" s="16">
        <v>136</v>
      </c>
      <c r="F59" s="22"/>
      <c r="G59" s="23"/>
      <c r="H59" s="24">
        <f>F59*I59</f>
        <v>0</v>
      </c>
      <c r="I59" s="26"/>
      <c r="J59" s="20"/>
    </row>
    <row r="60" spans="1:10" s="25" customFormat="1" ht="12" x14ac:dyDescent="0.2">
      <c r="A60" s="30"/>
      <c r="B60" s="21"/>
      <c r="C60" s="9"/>
      <c r="D60" s="21"/>
      <c r="E60" s="16"/>
      <c r="F60" s="22"/>
      <c r="G60" s="23"/>
      <c r="H60" s="24"/>
      <c r="I60" s="26"/>
      <c r="J60" s="1"/>
    </row>
    <row r="61" spans="1:10" s="25" customFormat="1" ht="120" x14ac:dyDescent="0.25">
      <c r="A61" s="30">
        <f t="shared" si="4"/>
        <v>190</v>
      </c>
      <c r="B61" s="27"/>
      <c r="C61" s="9" t="s">
        <v>61</v>
      </c>
      <c r="D61" s="21" t="s">
        <v>24</v>
      </c>
      <c r="E61" s="16">
        <v>0.8</v>
      </c>
      <c r="F61" s="22"/>
      <c r="G61" s="23"/>
      <c r="H61" s="24">
        <f>F61*I61</f>
        <v>0</v>
      </c>
      <c r="I61" s="26"/>
      <c r="J61" s="20"/>
    </row>
    <row r="62" spans="1:10" s="25" customFormat="1" ht="12" x14ac:dyDescent="0.2">
      <c r="A62" s="30"/>
      <c r="B62" s="21"/>
      <c r="C62" s="9"/>
      <c r="D62" s="21"/>
      <c r="E62" s="16"/>
      <c r="F62" s="22"/>
      <c r="G62" s="23"/>
      <c r="H62" s="24"/>
      <c r="I62" s="26"/>
      <c r="J62" s="1"/>
    </row>
    <row r="63" spans="1:10" s="25" customFormat="1" ht="132" x14ac:dyDescent="0.25">
      <c r="A63" s="30">
        <f t="shared" si="4"/>
        <v>200</v>
      </c>
      <c r="B63" s="21" t="s">
        <v>57</v>
      </c>
      <c r="C63" s="9" t="s">
        <v>62</v>
      </c>
      <c r="D63" s="21" t="s">
        <v>19</v>
      </c>
      <c r="E63" s="16">
        <v>8.4</v>
      </c>
      <c r="F63" s="22"/>
      <c r="G63" s="23"/>
      <c r="H63" s="24">
        <f>F63*I63</f>
        <v>0</v>
      </c>
      <c r="I63" s="26"/>
      <c r="J63" s="20"/>
    </row>
    <row r="64" spans="1:10" s="1" customFormat="1" ht="12" x14ac:dyDescent="0.2">
      <c r="A64" s="30"/>
      <c r="B64" s="35"/>
      <c r="C64" s="28"/>
      <c r="D64" s="35"/>
      <c r="E64" s="16"/>
      <c r="F64" s="81"/>
      <c r="G64" s="35"/>
      <c r="H64" s="81"/>
      <c r="I64" s="8"/>
    </row>
    <row r="65" spans="1:10" s="20" customFormat="1" ht="72" x14ac:dyDescent="0.25">
      <c r="A65" s="30">
        <f t="shared" si="4"/>
        <v>210</v>
      </c>
      <c r="B65" s="14" t="s">
        <v>63</v>
      </c>
      <c r="C65" s="15" t="s">
        <v>64</v>
      </c>
      <c r="D65" s="14" t="s">
        <v>24</v>
      </c>
      <c r="E65" s="16">
        <v>3</v>
      </c>
      <c r="F65" s="17"/>
      <c r="G65" s="18"/>
      <c r="H65" s="19">
        <f>F65*I65</f>
        <v>0</v>
      </c>
      <c r="I65" s="16"/>
    </row>
    <row r="66" spans="1:10" s="1" customFormat="1" ht="12" x14ac:dyDescent="0.2">
      <c r="A66" s="30"/>
      <c r="B66" s="35"/>
      <c r="C66" s="28"/>
      <c r="D66" s="35"/>
      <c r="E66" s="16"/>
      <c r="F66" s="81"/>
      <c r="G66" s="35"/>
      <c r="H66" s="81"/>
      <c r="I66" s="8"/>
    </row>
    <row r="67" spans="1:10" s="25" customFormat="1" ht="72" x14ac:dyDescent="0.25">
      <c r="A67" s="30">
        <f t="shared" si="4"/>
        <v>220</v>
      </c>
      <c r="B67" s="21"/>
      <c r="C67" s="15" t="s">
        <v>65</v>
      </c>
      <c r="D67" s="21" t="s">
        <v>24</v>
      </c>
      <c r="E67" s="16">
        <v>6.1</v>
      </c>
      <c r="F67" s="22"/>
      <c r="G67" s="23"/>
      <c r="H67" s="24">
        <f>F67*I67</f>
        <v>0</v>
      </c>
      <c r="I67" s="26"/>
      <c r="J67" s="20"/>
    </row>
    <row r="68" spans="1:10" s="1" customFormat="1" ht="12" x14ac:dyDescent="0.2">
      <c r="A68" s="30"/>
      <c r="B68" s="35"/>
      <c r="C68" s="28"/>
      <c r="D68" s="35"/>
      <c r="E68" s="16"/>
      <c r="F68" s="81"/>
      <c r="G68" s="35"/>
      <c r="H68" s="81"/>
      <c r="I68" s="8"/>
    </row>
    <row r="69" spans="1:10" s="1" customFormat="1" ht="84" x14ac:dyDescent="0.2">
      <c r="A69" s="30">
        <f t="shared" si="4"/>
        <v>230</v>
      </c>
      <c r="B69" s="35"/>
      <c r="C69" s="15" t="s">
        <v>66</v>
      </c>
      <c r="D69" s="35" t="s">
        <v>33</v>
      </c>
      <c r="E69" s="16">
        <v>32</v>
      </c>
      <c r="F69" s="81"/>
      <c r="G69" s="35"/>
      <c r="H69" s="24">
        <f>F69*I69</f>
        <v>0</v>
      </c>
      <c r="I69" s="8"/>
      <c r="J69" s="20"/>
    </row>
    <row r="70" spans="1:10" s="1" customFormat="1" ht="12" x14ac:dyDescent="0.2">
      <c r="A70" s="30"/>
      <c r="B70" s="35"/>
      <c r="C70" s="28"/>
      <c r="D70" s="35"/>
      <c r="E70" s="10"/>
      <c r="F70" s="81"/>
      <c r="G70" s="35"/>
      <c r="H70" s="81"/>
    </row>
    <row r="71" spans="1:10" s="6" customFormat="1" x14ac:dyDescent="0.25">
      <c r="A71" s="59" t="s">
        <v>31</v>
      </c>
      <c r="B71" s="60" t="s">
        <v>32</v>
      </c>
      <c r="C71" s="34"/>
      <c r="D71" s="61"/>
      <c r="E71" s="61"/>
      <c r="F71" s="62"/>
      <c r="G71" s="82"/>
      <c r="H71" s="34"/>
    </row>
    <row r="72" spans="1:10" s="1" customFormat="1" ht="12" x14ac:dyDescent="0.2">
      <c r="A72" s="30"/>
      <c r="B72" s="35"/>
      <c r="C72" s="28"/>
      <c r="D72" s="35"/>
      <c r="E72" s="10"/>
      <c r="F72" s="81"/>
      <c r="G72" s="35"/>
      <c r="H72" s="81"/>
    </row>
    <row r="73" spans="1:10" s="1" customFormat="1" ht="108" x14ac:dyDescent="0.2">
      <c r="A73" s="30">
        <f>A69</f>
        <v>230</v>
      </c>
      <c r="B73" s="35"/>
      <c r="C73" s="9" t="s">
        <v>48</v>
      </c>
      <c r="D73" s="35" t="s">
        <v>19</v>
      </c>
      <c r="E73" s="10">
        <v>1596</v>
      </c>
      <c r="F73" s="81"/>
      <c r="G73" s="35"/>
      <c r="H73" s="81">
        <f>F73*E73</f>
        <v>0</v>
      </c>
    </row>
    <row r="74" spans="1:10" s="1" customFormat="1" ht="12" x14ac:dyDescent="0.2">
      <c r="A74" s="30"/>
      <c r="B74" s="35"/>
      <c r="C74" s="28"/>
      <c r="D74" s="35"/>
      <c r="E74" s="10"/>
      <c r="F74" s="81"/>
      <c r="G74" s="35"/>
      <c r="H74" s="81"/>
    </row>
    <row r="75" spans="1:10" s="1" customFormat="1" ht="96" x14ac:dyDescent="0.2">
      <c r="A75" s="30">
        <f>A73+10</f>
        <v>240</v>
      </c>
      <c r="B75" s="35"/>
      <c r="C75" s="9" t="s">
        <v>80</v>
      </c>
      <c r="D75" s="35" t="s">
        <v>19</v>
      </c>
      <c r="E75" s="10">
        <v>180</v>
      </c>
      <c r="F75" s="81"/>
      <c r="G75" s="35"/>
      <c r="H75" s="81">
        <f>F75*E75</f>
        <v>0</v>
      </c>
    </row>
    <row r="76" spans="1:10" s="1" customFormat="1" ht="12" x14ac:dyDescent="0.2">
      <c r="A76" s="30"/>
      <c r="B76" s="35"/>
      <c r="C76" s="28"/>
      <c r="D76" s="35"/>
      <c r="E76" s="10"/>
      <c r="F76" s="81"/>
      <c r="G76" s="35"/>
      <c r="H76" s="81"/>
    </row>
    <row r="77" spans="1:10" s="1" customFormat="1" ht="84" x14ac:dyDescent="0.2">
      <c r="A77" s="30">
        <f>A75+10</f>
        <v>250</v>
      </c>
      <c r="B77" s="35"/>
      <c r="C77" s="9" t="s">
        <v>79</v>
      </c>
      <c r="D77" s="35" t="s">
        <v>24</v>
      </c>
      <c r="E77" s="10">
        <v>12.3</v>
      </c>
      <c r="F77" s="81"/>
      <c r="G77" s="35"/>
      <c r="H77" s="81">
        <f>F77*E77</f>
        <v>0</v>
      </c>
    </row>
    <row r="78" spans="1:10" s="1" customFormat="1" ht="12" x14ac:dyDescent="0.2">
      <c r="A78" s="30"/>
      <c r="B78" s="35"/>
      <c r="C78" s="28"/>
      <c r="D78" s="35"/>
      <c r="E78" s="10"/>
      <c r="F78" s="81"/>
      <c r="G78" s="35"/>
      <c r="H78" s="81"/>
    </row>
    <row r="79" spans="1:10" s="1" customFormat="1" ht="84" x14ac:dyDescent="0.2">
      <c r="A79" s="30">
        <f t="shared" ref="A79" si="5">A77+10</f>
        <v>260</v>
      </c>
      <c r="B79" s="35"/>
      <c r="C79" s="29" t="s">
        <v>78</v>
      </c>
      <c r="D79" s="35" t="s">
        <v>24</v>
      </c>
      <c r="E79" s="10">
        <v>50</v>
      </c>
      <c r="F79" s="81"/>
      <c r="G79" s="35"/>
      <c r="H79" s="81">
        <f>F79*E79</f>
        <v>0</v>
      </c>
    </row>
    <row r="80" spans="1:10" s="1" customFormat="1" ht="12" x14ac:dyDescent="0.2">
      <c r="A80" s="30"/>
      <c r="B80" s="35"/>
      <c r="C80" s="28"/>
      <c r="D80" s="35"/>
      <c r="E80" s="10"/>
      <c r="F80" s="81"/>
      <c r="G80" s="35"/>
      <c r="H80" s="81"/>
    </row>
    <row r="81" spans="1:8" s="1" customFormat="1" ht="60" x14ac:dyDescent="0.2">
      <c r="A81" s="30">
        <f t="shared" ref="A81" si="6">A79+10</f>
        <v>270</v>
      </c>
      <c r="B81" s="35"/>
      <c r="C81" s="9" t="s">
        <v>36</v>
      </c>
      <c r="D81" s="35" t="s">
        <v>19</v>
      </c>
      <c r="E81" s="10">
        <v>367</v>
      </c>
      <c r="F81" s="81"/>
      <c r="G81" s="35"/>
      <c r="H81" s="81">
        <f>F81*E81</f>
        <v>0</v>
      </c>
    </row>
    <row r="82" spans="1:8" s="1" customFormat="1" ht="12" x14ac:dyDescent="0.2">
      <c r="A82" s="30"/>
      <c r="B82" s="35"/>
      <c r="C82" s="28"/>
      <c r="D82" s="35"/>
      <c r="E82" s="10"/>
      <c r="F82" s="81"/>
      <c r="G82" s="35"/>
      <c r="H82" s="81"/>
    </row>
    <row r="83" spans="1:8" s="1" customFormat="1" ht="60" x14ac:dyDescent="0.2">
      <c r="A83" s="30">
        <f t="shared" ref="A83" si="7">A81+10</f>
        <v>280</v>
      </c>
      <c r="B83" s="35"/>
      <c r="C83" s="9" t="s">
        <v>35</v>
      </c>
      <c r="D83" s="35" t="s">
        <v>19</v>
      </c>
      <c r="E83" s="10">
        <v>367</v>
      </c>
      <c r="F83" s="81"/>
      <c r="G83" s="35"/>
      <c r="H83" s="81">
        <f>F83*E83</f>
        <v>0</v>
      </c>
    </row>
    <row r="84" spans="1:8" s="1" customFormat="1" ht="12" x14ac:dyDescent="0.2">
      <c r="A84" s="30"/>
      <c r="B84" s="35"/>
      <c r="C84" s="28"/>
      <c r="D84" s="35"/>
      <c r="E84" s="10"/>
      <c r="F84" s="81"/>
      <c r="G84" s="35"/>
      <c r="H84" s="81"/>
    </row>
    <row r="85" spans="1:8" s="1" customFormat="1" ht="60" x14ac:dyDescent="0.2">
      <c r="A85" s="30">
        <f t="shared" ref="A85" si="8">A83+10</f>
        <v>290</v>
      </c>
      <c r="B85" s="35"/>
      <c r="C85" s="9" t="s">
        <v>34</v>
      </c>
      <c r="D85" s="35" t="s">
        <v>19</v>
      </c>
      <c r="E85" s="10">
        <v>367</v>
      </c>
      <c r="F85" s="81"/>
      <c r="G85" s="35"/>
      <c r="H85" s="81">
        <f>F85*E85</f>
        <v>0</v>
      </c>
    </row>
    <row r="86" spans="1:8" s="1" customFormat="1" ht="12" x14ac:dyDescent="0.2">
      <c r="A86" s="30"/>
      <c r="B86" s="35"/>
      <c r="C86" s="9"/>
      <c r="D86" s="35"/>
      <c r="E86" s="10"/>
      <c r="F86" s="81"/>
      <c r="G86" s="35"/>
      <c r="H86" s="81"/>
    </row>
    <row r="87" spans="1:8" s="1" customFormat="1" ht="72" x14ac:dyDescent="0.2">
      <c r="A87" s="30">
        <f t="shared" ref="A87" si="9">A85+10</f>
        <v>300</v>
      </c>
      <c r="B87" s="35"/>
      <c r="C87" s="9" t="s">
        <v>39</v>
      </c>
      <c r="D87" s="35" t="s">
        <v>29</v>
      </c>
      <c r="E87" s="10">
        <v>120</v>
      </c>
      <c r="F87" s="81"/>
      <c r="G87" s="35"/>
      <c r="H87" s="81">
        <f>F87*E87</f>
        <v>0</v>
      </c>
    </row>
    <row r="88" spans="1:8" s="1" customFormat="1" ht="12" x14ac:dyDescent="0.2">
      <c r="A88" s="35"/>
      <c r="B88" s="35"/>
      <c r="C88" s="28"/>
      <c r="D88" s="35"/>
      <c r="E88" s="10"/>
      <c r="F88" s="81"/>
      <c r="G88" s="35"/>
      <c r="H88" s="81"/>
    </row>
    <row r="89" spans="1:8" s="6" customFormat="1" x14ac:dyDescent="0.25">
      <c r="A89" s="83" t="s">
        <v>37</v>
      </c>
      <c r="B89" s="84" t="s">
        <v>38</v>
      </c>
      <c r="C89" s="74"/>
      <c r="D89" s="73"/>
      <c r="E89" s="74"/>
      <c r="F89" s="75"/>
      <c r="G89" s="74"/>
      <c r="H89" s="74"/>
    </row>
    <row r="90" spans="1:8" s="1" customFormat="1" ht="12" x14ac:dyDescent="0.2">
      <c r="A90" s="30"/>
      <c r="B90" s="35"/>
      <c r="C90" s="28"/>
      <c r="D90" s="35"/>
      <c r="E90" s="10"/>
      <c r="F90" s="81"/>
      <c r="G90" s="35"/>
      <c r="H90" s="81"/>
    </row>
    <row r="91" spans="1:8" s="1" customFormat="1" ht="132" x14ac:dyDescent="0.2">
      <c r="A91" s="30">
        <f>A87+10</f>
        <v>310</v>
      </c>
      <c r="B91" s="35"/>
      <c r="C91" s="28" t="s">
        <v>92</v>
      </c>
      <c r="D91" s="35" t="s">
        <v>33</v>
      </c>
      <c r="E91" s="10">
        <v>1</v>
      </c>
      <c r="F91" s="81"/>
      <c r="G91" s="35"/>
      <c r="H91" s="81">
        <f>F91*E91</f>
        <v>0</v>
      </c>
    </row>
    <row r="92" spans="1:8" s="1" customFormat="1" ht="12" x14ac:dyDescent="0.2">
      <c r="A92" s="30"/>
      <c r="B92" s="35"/>
      <c r="C92" s="28"/>
      <c r="D92" s="35"/>
      <c r="E92" s="10"/>
      <c r="F92" s="81"/>
      <c r="G92" s="35"/>
      <c r="H92" s="81"/>
    </row>
    <row r="93" spans="1:8" s="1" customFormat="1" ht="120" x14ac:dyDescent="0.2">
      <c r="A93" s="30">
        <f>A91+10</f>
        <v>320</v>
      </c>
      <c r="B93" s="35"/>
      <c r="C93" s="28" t="s">
        <v>93</v>
      </c>
      <c r="D93" s="35" t="s">
        <v>33</v>
      </c>
      <c r="E93" s="10">
        <v>3</v>
      </c>
      <c r="F93" s="81"/>
      <c r="G93" s="35"/>
      <c r="H93" s="81">
        <f>F93*E93</f>
        <v>0</v>
      </c>
    </row>
    <row r="94" spans="1:8" s="1" customFormat="1" ht="12" x14ac:dyDescent="0.2">
      <c r="A94" s="30"/>
      <c r="B94" s="35"/>
      <c r="C94" s="28"/>
      <c r="D94" s="35"/>
      <c r="E94" s="10"/>
      <c r="F94" s="81"/>
      <c r="G94" s="35"/>
      <c r="H94" s="81"/>
    </row>
    <row r="95" spans="1:8" s="1" customFormat="1" ht="132" x14ac:dyDescent="0.2">
      <c r="A95" s="30">
        <f t="shared" ref="A95" si="10">A93+10</f>
        <v>330</v>
      </c>
      <c r="B95" s="35"/>
      <c r="C95" s="28" t="s">
        <v>94</v>
      </c>
      <c r="D95" s="35" t="s">
        <v>33</v>
      </c>
      <c r="E95" s="10">
        <v>1</v>
      </c>
      <c r="F95" s="81"/>
      <c r="G95" s="35"/>
      <c r="H95" s="81">
        <f>F95*E95</f>
        <v>0</v>
      </c>
    </row>
    <row r="96" spans="1:8" s="1" customFormat="1" ht="12" x14ac:dyDescent="0.2">
      <c r="A96" s="30"/>
      <c r="B96" s="35"/>
      <c r="C96" s="28"/>
      <c r="D96" s="35"/>
      <c r="E96" s="10"/>
      <c r="F96" s="81"/>
      <c r="G96" s="35"/>
      <c r="H96" s="81"/>
    </row>
    <row r="97" spans="1:8" s="1" customFormat="1" ht="108" x14ac:dyDescent="0.2">
      <c r="A97" s="30">
        <f>A95+10</f>
        <v>340</v>
      </c>
      <c r="B97" s="35"/>
      <c r="C97" s="31" t="s">
        <v>84</v>
      </c>
      <c r="D97" s="35" t="s">
        <v>41</v>
      </c>
      <c r="E97" s="10">
        <v>300</v>
      </c>
      <c r="F97" s="81"/>
      <c r="G97" s="35"/>
      <c r="H97" s="81">
        <f>F97*E97</f>
        <v>0</v>
      </c>
    </row>
    <row r="98" spans="1:8" s="1" customFormat="1" ht="12" x14ac:dyDescent="0.2">
      <c r="A98" s="30"/>
      <c r="B98" s="35"/>
      <c r="C98" s="31"/>
      <c r="D98" s="35"/>
      <c r="E98" s="10"/>
      <c r="F98" s="81"/>
      <c r="G98" s="35"/>
      <c r="H98" s="81"/>
    </row>
    <row r="99" spans="1:8" s="1" customFormat="1" ht="120" x14ac:dyDescent="0.2">
      <c r="A99" s="30">
        <f>A97+2</f>
        <v>342</v>
      </c>
      <c r="B99" s="35"/>
      <c r="C99" s="32" t="s">
        <v>83</v>
      </c>
      <c r="D99" s="35" t="s">
        <v>33</v>
      </c>
      <c r="E99" s="10">
        <v>6</v>
      </c>
      <c r="F99" s="81"/>
      <c r="G99" s="35"/>
      <c r="H99" s="81">
        <f>F99*E99</f>
        <v>0</v>
      </c>
    </row>
    <row r="100" spans="1:8" s="1" customFormat="1" ht="12" x14ac:dyDescent="0.2">
      <c r="A100" s="30"/>
      <c r="B100" s="35"/>
      <c r="C100" s="28"/>
      <c r="D100" s="35"/>
      <c r="E100" s="10"/>
      <c r="F100" s="81"/>
      <c r="G100" s="35"/>
      <c r="H100" s="81"/>
    </row>
    <row r="101" spans="1:8" s="1" customFormat="1" ht="132" x14ac:dyDescent="0.2">
      <c r="A101" s="30">
        <f>A99+2</f>
        <v>344</v>
      </c>
      <c r="B101" s="35"/>
      <c r="C101" s="28" t="s">
        <v>87</v>
      </c>
      <c r="D101" s="35" t="s">
        <v>19</v>
      </c>
      <c r="E101" s="10">
        <v>16.52</v>
      </c>
      <c r="F101" s="81"/>
      <c r="G101" s="35"/>
      <c r="H101" s="81">
        <f>F101*E101</f>
        <v>0</v>
      </c>
    </row>
    <row r="102" spans="1:8" s="1" customFormat="1" ht="12" x14ac:dyDescent="0.2">
      <c r="A102" s="30"/>
      <c r="B102" s="35"/>
      <c r="C102" s="28"/>
      <c r="D102" s="35"/>
      <c r="E102" s="10"/>
      <c r="F102" s="81"/>
      <c r="G102" s="35"/>
      <c r="H102" s="81"/>
    </row>
    <row r="103" spans="1:8" s="1" customFormat="1" ht="72" x14ac:dyDescent="0.2">
      <c r="A103" s="30">
        <f>A101+1</f>
        <v>345</v>
      </c>
      <c r="B103" s="35"/>
      <c r="C103" s="28" t="s">
        <v>88</v>
      </c>
      <c r="D103" s="35" t="s">
        <v>29</v>
      </c>
      <c r="E103" s="10">
        <v>15.05</v>
      </c>
      <c r="F103" s="81"/>
      <c r="G103" s="35"/>
      <c r="H103" s="81">
        <f>F103*E103</f>
        <v>0</v>
      </c>
    </row>
    <row r="104" spans="1:8" s="1" customFormat="1" ht="12" x14ac:dyDescent="0.2">
      <c r="A104" s="30"/>
      <c r="B104" s="35"/>
      <c r="C104" s="28"/>
      <c r="D104" s="35"/>
      <c r="E104" s="10"/>
      <c r="F104" s="81"/>
      <c r="G104" s="35"/>
      <c r="H104" s="81"/>
    </row>
    <row r="105" spans="1:8" s="1" customFormat="1" ht="108" x14ac:dyDescent="0.2">
      <c r="A105" s="30">
        <f>A103+1</f>
        <v>346</v>
      </c>
      <c r="B105" s="35"/>
      <c r="C105" s="28" t="s">
        <v>89</v>
      </c>
      <c r="D105" s="35" t="s">
        <v>29</v>
      </c>
      <c r="E105" s="10">
        <v>15.05</v>
      </c>
      <c r="F105" s="81"/>
      <c r="G105" s="35"/>
      <c r="H105" s="81">
        <f>F105*E105</f>
        <v>0</v>
      </c>
    </row>
    <row r="106" spans="1:8" s="1" customFormat="1" ht="12" x14ac:dyDescent="0.2">
      <c r="A106" s="30"/>
      <c r="B106" s="35"/>
      <c r="C106" s="57"/>
      <c r="D106" s="35"/>
      <c r="E106" s="10"/>
      <c r="F106" s="81"/>
      <c r="G106" s="35"/>
      <c r="H106" s="81"/>
    </row>
    <row r="107" spans="1:8" s="1" customFormat="1" ht="108" x14ac:dyDescent="0.2">
      <c r="A107" s="30">
        <f>A105+1</f>
        <v>347</v>
      </c>
      <c r="B107" s="35"/>
      <c r="C107" s="28" t="s">
        <v>90</v>
      </c>
      <c r="D107" s="35" t="s">
        <v>29</v>
      </c>
      <c r="E107" s="10">
        <v>27</v>
      </c>
      <c r="F107" s="81"/>
      <c r="G107" s="35"/>
      <c r="H107" s="81">
        <f>F107*E107</f>
        <v>0</v>
      </c>
    </row>
    <row r="108" spans="1:8" s="1" customFormat="1" ht="12" x14ac:dyDescent="0.2">
      <c r="A108" s="30"/>
      <c r="B108" s="35"/>
      <c r="C108" s="28"/>
      <c r="D108" s="35"/>
      <c r="E108" s="10"/>
      <c r="F108" s="81"/>
      <c r="G108" s="35"/>
      <c r="H108" s="81"/>
    </row>
    <row r="109" spans="1:8" s="1" customFormat="1" ht="144" x14ac:dyDescent="0.2">
      <c r="A109" s="30">
        <f t="shared" ref="A109" si="11">A97+10</f>
        <v>350</v>
      </c>
      <c r="B109" s="85"/>
      <c r="C109" s="28" t="s">
        <v>68</v>
      </c>
      <c r="D109" s="35" t="s">
        <v>33</v>
      </c>
      <c r="E109" s="10">
        <v>4</v>
      </c>
      <c r="F109" s="81"/>
      <c r="G109" s="35"/>
      <c r="H109" s="81">
        <f>F109*E109</f>
        <v>0</v>
      </c>
    </row>
    <row r="110" spans="1:8" s="1" customFormat="1" ht="12" x14ac:dyDescent="0.2">
      <c r="A110" s="30"/>
      <c r="B110" s="85"/>
      <c r="C110" s="28"/>
      <c r="D110" s="35"/>
      <c r="E110" s="10"/>
      <c r="F110" s="81"/>
      <c r="G110" s="35"/>
      <c r="H110" s="81"/>
    </row>
    <row r="111" spans="1:8" s="1" customFormat="1" ht="348" x14ac:dyDescent="0.2">
      <c r="A111" s="30">
        <f>A109+2</f>
        <v>352</v>
      </c>
      <c r="B111" s="58"/>
      <c r="C111" s="28" t="s">
        <v>81</v>
      </c>
      <c r="D111" s="35" t="s">
        <v>29</v>
      </c>
      <c r="E111" s="10">
        <v>114</v>
      </c>
      <c r="F111" s="81"/>
      <c r="G111" s="35"/>
      <c r="H111" s="81">
        <f t="shared" ref="H111" si="12">F111*E111</f>
        <v>0</v>
      </c>
    </row>
    <row r="112" spans="1:8" s="1" customFormat="1" ht="12" x14ac:dyDescent="0.2">
      <c r="A112" s="30"/>
      <c r="B112" s="85"/>
      <c r="C112" s="28"/>
      <c r="D112" s="35"/>
      <c r="E112" s="10"/>
      <c r="F112" s="81"/>
      <c r="G112" s="35"/>
      <c r="H112" s="81"/>
    </row>
    <row r="113" spans="1:26" s="1" customFormat="1" ht="216" x14ac:dyDescent="0.2">
      <c r="A113" s="30">
        <f>A111+2</f>
        <v>354</v>
      </c>
      <c r="B113" s="58"/>
      <c r="C113" s="28" t="s">
        <v>82</v>
      </c>
      <c r="D113" s="35" t="s">
        <v>33</v>
      </c>
      <c r="E113" s="10">
        <v>2</v>
      </c>
      <c r="F113" s="81"/>
      <c r="G113" s="35"/>
      <c r="H113" s="81">
        <f>F113*E113</f>
        <v>0</v>
      </c>
    </row>
    <row r="114" spans="1:26" s="1" customFormat="1" ht="12" x14ac:dyDescent="0.2">
      <c r="A114" s="30"/>
      <c r="B114" s="58"/>
      <c r="C114" s="28"/>
      <c r="D114" s="35"/>
      <c r="E114" s="10"/>
      <c r="F114" s="81"/>
      <c r="G114" s="35"/>
      <c r="H114" s="81"/>
    </row>
    <row r="115" spans="1:26" s="1" customFormat="1" ht="84" x14ac:dyDescent="0.2">
      <c r="A115" s="30">
        <f>A113+2</f>
        <v>356</v>
      </c>
      <c r="B115" s="58" t="s">
        <v>85</v>
      </c>
      <c r="C115" s="28" t="s">
        <v>86</v>
      </c>
      <c r="D115" s="35" t="s">
        <v>29</v>
      </c>
      <c r="E115" s="10">
        <v>222</v>
      </c>
      <c r="F115" s="81"/>
      <c r="G115" s="35"/>
      <c r="H115" s="81">
        <f>F115*E115</f>
        <v>0</v>
      </c>
    </row>
    <row r="116" spans="1:26" s="1" customFormat="1" ht="12" x14ac:dyDescent="0.2">
      <c r="A116" s="30"/>
      <c r="B116" s="35"/>
      <c r="C116" s="28"/>
      <c r="D116" s="35"/>
      <c r="E116" s="10"/>
      <c r="F116" s="81"/>
      <c r="G116" s="35"/>
      <c r="H116" s="81"/>
    </row>
    <row r="117" spans="1:26" s="12" customFormat="1" x14ac:dyDescent="0.25">
      <c r="A117" s="59" t="s">
        <v>47</v>
      </c>
      <c r="B117" s="60" t="s">
        <v>42</v>
      </c>
      <c r="C117" s="33"/>
      <c r="D117" s="61"/>
      <c r="E117" s="61"/>
      <c r="F117" s="62"/>
      <c r="G117" s="63">
        <f>SUM(H119:H120)</f>
        <v>0</v>
      </c>
      <c r="H117" s="34"/>
      <c r="I117" s="11"/>
      <c r="J117" s="11"/>
      <c r="K117" s="11"/>
      <c r="L117" s="11"/>
      <c r="M117" s="11"/>
      <c r="N117" s="11"/>
      <c r="O117" s="11"/>
      <c r="P117" s="11"/>
      <c r="Q117" s="11"/>
      <c r="R117" s="11"/>
      <c r="S117" s="11"/>
      <c r="T117" s="11"/>
      <c r="U117" s="11"/>
      <c r="V117" s="11"/>
      <c r="W117" s="11"/>
      <c r="X117" s="11"/>
      <c r="Y117" s="11"/>
      <c r="Z117" s="11"/>
    </row>
    <row r="118" spans="1:26" s="12" customFormat="1" x14ac:dyDescent="0.25">
      <c r="A118" s="30"/>
      <c r="B118" s="30"/>
      <c r="C118" s="28"/>
      <c r="D118" s="35"/>
      <c r="E118" s="36"/>
      <c r="F118" s="37"/>
      <c r="G118" s="39"/>
      <c r="H118" s="39"/>
      <c r="I118" s="13"/>
      <c r="J118" s="13"/>
      <c r="K118" s="13"/>
      <c r="L118" s="13"/>
      <c r="M118" s="13"/>
      <c r="N118" s="13"/>
      <c r="O118" s="13"/>
      <c r="P118" s="13"/>
      <c r="Q118" s="13"/>
      <c r="R118" s="13"/>
      <c r="S118" s="13"/>
      <c r="T118" s="13"/>
      <c r="U118" s="13"/>
      <c r="V118" s="13"/>
      <c r="W118" s="13"/>
      <c r="X118" s="13"/>
      <c r="Y118" s="13"/>
      <c r="Z118" s="13"/>
    </row>
    <row r="119" spans="1:26" s="12" customFormat="1" ht="120" x14ac:dyDescent="0.25">
      <c r="A119" s="30">
        <f>A109+10</f>
        <v>360</v>
      </c>
      <c r="B119" s="30" t="s">
        <v>43</v>
      </c>
      <c r="C119" s="28" t="s">
        <v>44</v>
      </c>
      <c r="D119" s="35" t="s">
        <v>19</v>
      </c>
      <c r="E119" s="40">
        <v>5390</v>
      </c>
      <c r="F119" s="37"/>
      <c r="G119" s="39"/>
      <c r="H119" s="81">
        <f t="shared" ref="H119" si="13">F119*E119</f>
        <v>0</v>
      </c>
      <c r="I119" s="13"/>
      <c r="J119" s="13"/>
      <c r="K119" s="13"/>
      <c r="L119" s="13"/>
      <c r="M119" s="13"/>
      <c r="N119" s="13"/>
      <c r="O119" s="13"/>
      <c r="P119" s="13"/>
      <c r="Q119" s="13"/>
      <c r="R119" s="13"/>
      <c r="S119" s="13"/>
      <c r="T119" s="13"/>
      <c r="U119" s="13"/>
      <c r="V119" s="13"/>
      <c r="W119" s="13"/>
      <c r="X119" s="13"/>
      <c r="Y119" s="13"/>
      <c r="Z119" s="13"/>
    </row>
    <row r="120" spans="1:26" s="12" customFormat="1" ht="144" x14ac:dyDescent="0.25">
      <c r="A120" s="30">
        <f>A119+10</f>
        <v>370</v>
      </c>
      <c r="B120" s="30" t="s">
        <v>45</v>
      </c>
      <c r="C120" s="28" t="s">
        <v>67</v>
      </c>
      <c r="D120" s="35" t="s">
        <v>46</v>
      </c>
      <c r="E120" s="40">
        <v>1</v>
      </c>
      <c r="F120" s="41"/>
      <c r="G120" s="39"/>
      <c r="H120" s="81">
        <f>F120*E120</f>
        <v>0</v>
      </c>
      <c r="I120" s="13"/>
      <c r="J120" s="13"/>
      <c r="K120" s="13"/>
      <c r="L120" s="13"/>
      <c r="M120" s="13"/>
      <c r="N120" s="13"/>
      <c r="O120" s="13"/>
      <c r="P120" s="13"/>
      <c r="Q120" s="13"/>
      <c r="R120" s="13"/>
      <c r="S120" s="13"/>
      <c r="T120" s="13"/>
      <c r="U120" s="13"/>
      <c r="V120" s="13"/>
      <c r="W120" s="13"/>
      <c r="X120" s="13"/>
      <c r="Y120" s="13"/>
      <c r="Z120" s="13"/>
    </row>
    <row r="121" spans="1:26" s="1" customFormat="1" ht="12" x14ac:dyDescent="0.2">
      <c r="A121" s="35"/>
      <c r="B121" s="35"/>
      <c r="C121" s="28"/>
      <c r="D121" s="35"/>
      <c r="E121" s="10"/>
      <c r="F121" s="81"/>
      <c r="G121" s="35"/>
      <c r="H121" s="81"/>
    </row>
    <row r="122" spans="1:26" s="1" customFormat="1" ht="12" x14ac:dyDescent="0.2">
      <c r="A122" s="35"/>
      <c r="B122" s="35"/>
      <c r="C122" s="28"/>
      <c r="D122" s="35"/>
      <c r="E122" s="10"/>
      <c r="F122" s="81"/>
      <c r="G122" s="35"/>
      <c r="H122" s="81"/>
    </row>
    <row r="123" spans="1:26" x14ac:dyDescent="0.25">
      <c r="C123" s="57"/>
      <c r="E123" s="21"/>
      <c r="G123" s="38"/>
      <c r="H123" s="86"/>
    </row>
    <row r="124" spans="1:26" x14ac:dyDescent="0.25">
      <c r="C124" s="57"/>
      <c r="E124" s="21"/>
      <c r="G124" s="87" t="s">
        <v>14</v>
      </c>
      <c r="H124" s="88"/>
    </row>
    <row r="125" spans="1:26" x14ac:dyDescent="0.25">
      <c r="C125" s="57"/>
      <c r="G125" s="87" t="s">
        <v>9</v>
      </c>
      <c r="H125" s="89"/>
    </row>
    <row r="126" spans="1:26" x14ac:dyDescent="0.25">
      <c r="C126" s="57"/>
      <c r="G126" s="87" t="s">
        <v>10</v>
      </c>
      <c r="H126" s="88"/>
    </row>
    <row r="127" spans="1:26" x14ac:dyDescent="0.25">
      <c r="C127" s="57"/>
    </row>
    <row r="128" spans="1:26" x14ac:dyDescent="0.25">
      <c r="C128" s="57"/>
    </row>
    <row r="129" spans="3:3" x14ac:dyDescent="0.25">
      <c r="C129" s="57"/>
    </row>
    <row r="130" spans="3:3" x14ac:dyDescent="0.25">
      <c r="C130" s="57"/>
    </row>
    <row r="131" spans="3:3" x14ac:dyDescent="0.25">
      <c r="C131" s="57"/>
    </row>
    <row r="132" spans="3:3" x14ac:dyDescent="0.25">
      <c r="C132" s="57"/>
    </row>
    <row r="133" spans="3:3" x14ac:dyDescent="0.25">
      <c r="C133" s="57"/>
    </row>
    <row r="134" spans="3:3" x14ac:dyDescent="0.25">
      <c r="C134" s="57"/>
    </row>
    <row r="135" spans="3:3" x14ac:dyDescent="0.25">
      <c r="C135" s="57"/>
    </row>
    <row r="136" spans="3:3" x14ac:dyDescent="0.25">
      <c r="C136" s="57"/>
    </row>
    <row r="137" spans="3:3" x14ac:dyDescent="0.25">
      <c r="C137" s="57"/>
    </row>
    <row r="138" spans="3:3" x14ac:dyDescent="0.25">
      <c r="C138" s="57"/>
    </row>
  </sheetData>
  <protectedRanges>
    <protectedRange sqref="F12" name="Rango1"/>
  </protectedRanges>
  <autoFilter ref="A14:H126"/>
  <mergeCells count="6">
    <mergeCell ref="B10:F10"/>
    <mergeCell ref="B11:E11"/>
    <mergeCell ref="C3:G3"/>
    <mergeCell ref="C4:G4"/>
    <mergeCell ref="B8:F8"/>
    <mergeCell ref="B9:F9"/>
  </mergeCells>
  <printOptions horizontalCentered="1"/>
  <pageMargins left="0.39370078740157483" right="0.39370078740157483" top="0.47244094488188981" bottom="1.0236220472440944" header="0.31496062992125984" footer="0.39370078740157483"/>
  <pageSetup scale="70" orientation="portrait" horizontalDpi="4294967295" verticalDpi="4294967295" r:id="rId1"/>
  <headerFooter>
    <oddFooter>&amp;L&amp;9DIRECCIÓN DE PROYECTOS&amp;C&amp;G&amp;R&amp;9&amp;P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28"/>
  <sheetViews>
    <sheetView workbookViewId="0">
      <selection activeCell="F29" sqref="F29"/>
    </sheetView>
  </sheetViews>
  <sheetFormatPr baseColWidth="10" defaultRowHeight="15" x14ac:dyDescent="0.25"/>
  <sheetData>
    <row r="4" spans="3:7" x14ac:dyDescent="0.25">
      <c r="C4" t="s">
        <v>71</v>
      </c>
      <c r="E4" t="s">
        <v>72</v>
      </c>
    </row>
    <row r="5" spans="3:7" x14ac:dyDescent="0.25">
      <c r="C5">
        <v>0.77</v>
      </c>
      <c r="E5">
        <v>2.56</v>
      </c>
    </row>
    <row r="6" spans="3:7" x14ac:dyDescent="0.25">
      <c r="C6">
        <v>0.03</v>
      </c>
      <c r="E6">
        <v>70.16</v>
      </c>
    </row>
    <row r="7" spans="3:7" x14ac:dyDescent="0.25">
      <c r="C7">
        <v>0</v>
      </c>
      <c r="E7">
        <v>4.34</v>
      </c>
    </row>
    <row r="8" spans="3:7" x14ac:dyDescent="0.25">
      <c r="C8">
        <v>78.930000000000007</v>
      </c>
      <c r="E8">
        <v>394.76</v>
      </c>
      <c r="G8">
        <v>100.73</v>
      </c>
    </row>
    <row r="9" spans="3:7" x14ac:dyDescent="0.25">
      <c r="C9">
        <v>11.18</v>
      </c>
      <c r="E9">
        <v>1.41</v>
      </c>
    </row>
    <row r="10" spans="3:7" x14ac:dyDescent="0.25">
      <c r="C10">
        <v>8.1300000000000008</v>
      </c>
      <c r="E10">
        <v>0.54</v>
      </c>
    </row>
    <row r="11" spans="3:7" x14ac:dyDescent="0.25">
      <c r="C11">
        <v>0</v>
      </c>
      <c r="E11">
        <v>15.73</v>
      </c>
    </row>
    <row r="12" spans="3:7" x14ac:dyDescent="0.25">
      <c r="C12">
        <v>193.99</v>
      </c>
      <c r="E12">
        <v>5.87</v>
      </c>
    </row>
    <row r="13" spans="3:7" x14ac:dyDescent="0.25">
      <c r="C13">
        <v>86.01</v>
      </c>
      <c r="E13">
        <v>194.07</v>
      </c>
    </row>
    <row r="14" spans="3:7" x14ac:dyDescent="0.25">
      <c r="C14">
        <v>24.77</v>
      </c>
      <c r="E14">
        <v>331.69</v>
      </c>
    </row>
    <row r="15" spans="3:7" x14ac:dyDescent="0.25">
      <c r="C15">
        <v>0</v>
      </c>
      <c r="E15">
        <v>11.08</v>
      </c>
    </row>
    <row r="18" spans="2:6" x14ac:dyDescent="0.25">
      <c r="C18">
        <f>SUM(C5:C17)</f>
        <v>403.80999999999995</v>
      </c>
      <c r="E18">
        <f>SUM(E5:E17)</f>
        <v>1032.21</v>
      </c>
    </row>
    <row r="21" spans="2:6" x14ac:dyDescent="0.25">
      <c r="C21">
        <v>46.3</v>
      </c>
    </row>
    <row r="22" spans="2:6" x14ac:dyDescent="0.25">
      <c r="B22">
        <v>37.76</v>
      </c>
      <c r="F22" t="s">
        <v>74</v>
      </c>
    </row>
    <row r="23" spans="2:6" x14ac:dyDescent="0.25">
      <c r="B23">
        <v>35.659999999999997</v>
      </c>
    </row>
    <row r="24" spans="2:6" x14ac:dyDescent="0.25">
      <c r="C24">
        <v>33.42</v>
      </c>
      <c r="F24">
        <v>81.67</v>
      </c>
    </row>
    <row r="25" spans="2:6" x14ac:dyDescent="0.25">
      <c r="C25">
        <v>333</v>
      </c>
      <c r="F25">
        <v>97.22</v>
      </c>
    </row>
    <row r="27" spans="2:6" x14ac:dyDescent="0.25">
      <c r="C27">
        <f>SUM(C21:C26)</f>
        <v>412.72</v>
      </c>
    </row>
    <row r="28" spans="2:6" x14ac:dyDescent="0.25">
      <c r="F28">
        <f>SUM(F24:F27)</f>
        <v>178.89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2022-07-27T16:22:47Z</cp:lastPrinted>
  <dcterms:created xsi:type="dcterms:W3CDTF">2021-10-20T17:06:21Z</dcterms:created>
  <dcterms:modified xsi:type="dcterms:W3CDTF">2022-07-27T17:48:08Z</dcterms:modified>
</cp:coreProperties>
</file>